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02-01-02" sheetId="7" r:id="rId1"/>
    <sheet name="02-01-02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'02-01-02'!$27:$27</definedName>
    <definedName name="_xlnm.Print_Titles" localSheetId="1">'02-01-02_1'!$43:$43</definedName>
    <definedName name="_xlnm.Print_Area" localSheetId="0">'02-01-02'!$A$1:$K$158</definedName>
    <definedName name="_xlnm.Print_Area" localSheetId="1">'02-01-02_1'!$A$1:$L$177</definedName>
  </definedNames>
  <calcPr calcId="162913"/>
</workbook>
</file>

<file path=xl/calcChain.xml><?xml version="1.0" encoding="utf-8"?>
<calcChain xmlns="http://schemas.openxmlformats.org/spreadsheetml/2006/main">
  <c r="I174" i="8" l="1"/>
  <c r="I171" i="8"/>
  <c r="D174" i="8"/>
  <c r="D171" i="8"/>
  <c r="K168" i="8"/>
  <c r="I168" i="8"/>
  <c r="D168" i="8"/>
  <c r="K167" i="8"/>
  <c r="I167" i="8"/>
  <c r="D167" i="8"/>
  <c r="K166" i="8"/>
  <c r="I166" i="8"/>
  <c r="D166" i="8"/>
  <c r="K165" i="8"/>
  <c r="I165" i="8"/>
  <c r="D165" i="8"/>
  <c r="K164" i="8"/>
  <c r="I164" i="8"/>
  <c r="D164" i="8"/>
  <c r="K163" i="8"/>
  <c r="I163" i="8"/>
  <c r="D163" i="8"/>
  <c r="K162" i="8"/>
  <c r="I162" i="8"/>
  <c r="D162" i="8"/>
  <c r="K161" i="8"/>
  <c r="I161" i="8"/>
  <c r="D161" i="8"/>
  <c r="J160" i="8"/>
  <c r="K160" i="8"/>
  <c r="J159" i="8"/>
  <c r="K159" i="8"/>
  <c r="A158" i="8"/>
  <c r="J156" i="8"/>
  <c r="K156" i="8"/>
  <c r="J155" i="8"/>
  <c r="K155" i="8"/>
  <c r="A154" i="8"/>
  <c r="P151" i="8"/>
  <c r="K154" i="8" s="1"/>
  <c r="L150" i="8"/>
  <c r="K151" i="8" s="1"/>
  <c r="K150" i="8"/>
  <c r="J150" i="8"/>
  <c r="O151" i="8" s="1"/>
  <c r="I154" i="8" s="1"/>
  <c r="I150" i="8"/>
  <c r="H150" i="8"/>
  <c r="G150" i="8"/>
  <c r="V150" i="8"/>
  <c r="T150" i="8"/>
  <c r="R150" i="8"/>
  <c r="U150" i="8"/>
  <c r="S150" i="8"/>
  <c r="Q150" i="8"/>
  <c r="F150" i="8"/>
  <c r="E150" i="8"/>
  <c r="C150" i="8"/>
  <c r="A149" i="8"/>
  <c r="J147" i="8"/>
  <c r="K147" i="8"/>
  <c r="J146" i="8"/>
  <c r="K146" i="8"/>
  <c r="A145" i="8"/>
  <c r="J141" i="8"/>
  <c r="I141" i="8"/>
  <c r="H141" i="8"/>
  <c r="F141" i="8"/>
  <c r="K140" i="8"/>
  <c r="F140" i="8"/>
  <c r="K139" i="8"/>
  <c r="F139" i="8"/>
  <c r="L138" i="8"/>
  <c r="K138" i="8"/>
  <c r="I138" i="8"/>
  <c r="J138" i="8"/>
  <c r="G138" i="8"/>
  <c r="V138" i="8"/>
  <c r="T138" i="8"/>
  <c r="R138" i="8"/>
  <c r="U138" i="8"/>
  <c r="S138" i="8"/>
  <c r="Q138" i="8"/>
  <c r="F138" i="8"/>
  <c r="E138" i="8"/>
  <c r="C138" i="8"/>
  <c r="L137" i="8"/>
  <c r="K137" i="8"/>
  <c r="I137" i="8"/>
  <c r="J137" i="8"/>
  <c r="G137" i="8"/>
  <c r="V137" i="8"/>
  <c r="T137" i="8"/>
  <c r="R137" i="8"/>
  <c r="U137" i="8"/>
  <c r="S137" i="8"/>
  <c r="Q137" i="8"/>
  <c r="F137" i="8"/>
  <c r="E137" i="8"/>
  <c r="C137" i="8"/>
  <c r="L136" i="8"/>
  <c r="K136" i="8"/>
  <c r="J136" i="8"/>
  <c r="I136" i="8"/>
  <c r="H136" i="8"/>
  <c r="G136" i="8"/>
  <c r="L135" i="8"/>
  <c r="K135" i="8"/>
  <c r="J135" i="8"/>
  <c r="I135" i="8"/>
  <c r="H135" i="8"/>
  <c r="G135" i="8"/>
  <c r="L134" i="8"/>
  <c r="K134" i="8"/>
  <c r="J134" i="8"/>
  <c r="I134" i="8"/>
  <c r="H134" i="8"/>
  <c r="G134" i="8"/>
  <c r="L133" i="8"/>
  <c r="K133" i="8"/>
  <c r="J133" i="8"/>
  <c r="I133" i="8"/>
  <c r="H133" i="8"/>
  <c r="G133" i="8"/>
  <c r="V132" i="8"/>
  <c r="T132" i="8"/>
  <c r="L140" i="8" s="1"/>
  <c r="R132" i="8"/>
  <c r="L139" i="8" s="1"/>
  <c r="U132" i="8"/>
  <c r="S132" i="8"/>
  <c r="J140" i="8" s="1"/>
  <c r="Q132" i="8"/>
  <c r="J139" i="8" s="1"/>
  <c r="F132" i="8"/>
  <c r="E132" i="8"/>
  <c r="C132" i="8"/>
  <c r="J129" i="8"/>
  <c r="I129" i="8"/>
  <c r="H129" i="8"/>
  <c r="F129" i="8"/>
  <c r="K128" i="8"/>
  <c r="J128" i="8"/>
  <c r="F128" i="8"/>
  <c r="L127" i="8"/>
  <c r="K127" i="8"/>
  <c r="J127" i="8"/>
  <c r="F127" i="8"/>
  <c r="L126" i="8"/>
  <c r="K126" i="8"/>
  <c r="J126" i="8"/>
  <c r="I126" i="8"/>
  <c r="H126" i="8"/>
  <c r="G126" i="8"/>
  <c r="L125" i="8"/>
  <c r="K125" i="8"/>
  <c r="J125" i="8"/>
  <c r="I125" i="8"/>
  <c r="H125" i="8"/>
  <c r="G125" i="8"/>
  <c r="L124" i="8"/>
  <c r="P130" i="8" s="1"/>
  <c r="K124" i="8"/>
  <c r="J124" i="8"/>
  <c r="I124" i="8"/>
  <c r="H124" i="8"/>
  <c r="G124" i="8"/>
  <c r="L123" i="8"/>
  <c r="K123" i="8"/>
  <c r="J123" i="8"/>
  <c r="O130" i="8" s="1"/>
  <c r="I123" i="8"/>
  <c r="H123" i="8"/>
  <c r="G123" i="8"/>
  <c r="D122" i="8"/>
  <c r="V121" i="8"/>
  <c r="T121" i="8"/>
  <c r="L128" i="8" s="1"/>
  <c r="R121" i="8"/>
  <c r="U121" i="8"/>
  <c r="S121" i="8"/>
  <c r="Q121" i="8"/>
  <c r="F121" i="8"/>
  <c r="E121" i="8"/>
  <c r="C121" i="8"/>
  <c r="O119" i="8"/>
  <c r="I119" i="8"/>
  <c r="L118" i="8"/>
  <c r="P119" i="8" s="1"/>
  <c r="K118" i="8"/>
  <c r="J118" i="8"/>
  <c r="I118" i="8"/>
  <c r="H118" i="8"/>
  <c r="G118" i="8"/>
  <c r="V118" i="8"/>
  <c r="T118" i="8"/>
  <c r="R118" i="8"/>
  <c r="U118" i="8"/>
  <c r="S118" i="8"/>
  <c r="Q118" i="8"/>
  <c r="F118" i="8"/>
  <c r="E118" i="8"/>
  <c r="C118" i="8"/>
  <c r="O116" i="8"/>
  <c r="K116" i="8"/>
  <c r="L115" i="8"/>
  <c r="P116" i="8" s="1"/>
  <c r="K115" i="8"/>
  <c r="J115" i="8"/>
  <c r="I116" i="8" s="1"/>
  <c r="I115" i="8"/>
  <c r="H115" i="8"/>
  <c r="G115" i="8"/>
  <c r="V115" i="8"/>
  <c r="T115" i="8"/>
  <c r="R115" i="8"/>
  <c r="U115" i="8"/>
  <c r="S115" i="8"/>
  <c r="Q115" i="8"/>
  <c r="F115" i="8"/>
  <c r="E115" i="8"/>
  <c r="C115" i="8"/>
  <c r="P113" i="8"/>
  <c r="L112" i="8"/>
  <c r="K113" i="8" s="1"/>
  <c r="K112" i="8"/>
  <c r="J112" i="8"/>
  <c r="O113" i="8" s="1"/>
  <c r="I112" i="8"/>
  <c r="H112" i="8"/>
  <c r="G112" i="8"/>
  <c r="V112" i="8"/>
  <c r="T112" i="8"/>
  <c r="R112" i="8"/>
  <c r="U112" i="8"/>
  <c r="S112" i="8"/>
  <c r="Q112" i="8"/>
  <c r="F112" i="8"/>
  <c r="E112" i="8"/>
  <c r="C112" i="8"/>
  <c r="J109" i="8"/>
  <c r="I109" i="8"/>
  <c r="H109" i="8"/>
  <c r="F109" i="8"/>
  <c r="K108" i="8"/>
  <c r="J108" i="8"/>
  <c r="F108" i="8"/>
  <c r="L107" i="8"/>
  <c r="K107" i="8"/>
  <c r="J107" i="8"/>
  <c r="F107" i="8"/>
  <c r="L106" i="8"/>
  <c r="K106" i="8"/>
  <c r="J106" i="8"/>
  <c r="I106" i="8"/>
  <c r="H106" i="8"/>
  <c r="G106" i="8"/>
  <c r="L105" i="8"/>
  <c r="K105" i="8"/>
  <c r="J105" i="8"/>
  <c r="I105" i="8"/>
  <c r="H105" i="8"/>
  <c r="G105" i="8"/>
  <c r="L104" i="8"/>
  <c r="K104" i="8"/>
  <c r="J104" i="8"/>
  <c r="I110" i="8" s="1"/>
  <c r="I104" i="8"/>
  <c r="H104" i="8"/>
  <c r="G104" i="8"/>
  <c r="L103" i="8"/>
  <c r="P110" i="8" s="1"/>
  <c r="K103" i="8"/>
  <c r="J103" i="8"/>
  <c r="O110" i="8" s="1"/>
  <c r="I103" i="8"/>
  <c r="H103" i="8"/>
  <c r="G103" i="8"/>
  <c r="V102" i="8"/>
  <c r="T102" i="8"/>
  <c r="L108" i="8" s="1"/>
  <c r="R102" i="8"/>
  <c r="U102" i="8"/>
  <c r="S102" i="8"/>
  <c r="Q102" i="8"/>
  <c r="F102" i="8"/>
  <c r="E102" i="8"/>
  <c r="C102" i="8"/>
  <c r="A101" i="8"/>
  <c r="J99" i="8"/>
  <c r="K99" i="8"/>
  <c r="J98" i="8"/>
  <c r="K98" i="8"/>
  <c r="A97" i="8"/>
  <c r="J93" i="8"/>
  <c r="I93" i="8"/>
  <c r="H93" i="8"/>
  <c r="F93" i="8"/>
  <c r="L92" i="8"/>
  <c r="K92" i="8"/>
  <c r="J92" i="8"/>
  <c r="F92" i="8"/>
  <c r="L91" i="8"/>
  <c r="K91" i="8"/>
  <c r="F91" i="8"/>
  <c r="L90" i="8"/>
  <c r="K90" i="8"/>
  <c r="I90" i="8"/>
  <c r="J90" i="8"/>
  <c r="G90" i="8"/>
  <c r="V90" i="8"/>
  <c r="T90" i="8"/>
  <c r="R90" i="8"/>
  <c r="U90" i="8"/>
  <c r="S90" i="8"/>
  <c r="Q90" i="8"/>
  <c r="F90" i="8"/>
  <c r="E90" i="8"/>
  <c r="C90" i="8"/>
  <c r="L89" i="8"/>
  <c r="K89" i="8"/>
  <c r="J89" i="8"/>
  <c r="I89" i="8"/>
  <c r="H89" i="8"/>
  <c r="G89" i="8"/>
  <c r="L88" i="8"/>
  <c r="K88" i="8"/>
  <c r="J88" i="8"/>
  <c r="I88" i="8"/>
  <c r="H88" i="8"/>
  <c r="G88" i="8"/>
  <c r="L87" i="8"/>
  <c r="K87" i="8"/>
  <c r="J87" i="8"/>
  <c r="O94" i="8" s="1"/>
  <c r="I87" i="8"/>
  <c r="H87" i="8"/>
  <c r="G87" i="8"/>
  <c r="L86" i="8"/>
  <c r="P94" i="8" s="1"/>
  <c r="K86" i="8"/>
  <c r="J86" i="8"/>
  <c r="I86" i="8"/>
  <c r="H86" i="8"/>
  <c r="G86" i="8"/>
  <c r="D85" i="8"/>
  <c r="V84" i="8"/>
  <c r="T84" i="8"/>
  <c r="R84" i="8"/>
  <c r="U84" i="8"/>
  <c r="S84" i="8"/>
  <c r="Q84" i="8"/>
  <c r="J91" i="8" s="1"/>
  <c r="F84" i="8"/>
  <c r="E84" i="8"/>
  <c r="C84" i="8"/>
  <c r="O82" i="8"/>
  <c r="I82" i="8"/>
  <c r="P82" i="8"/>
  <c r="K82" i="8"/>
  <c r="L81" i="8"/>
  <c r="K81" i="8"/>
  <c r="J81" i="8"/>
  <c r="I81" i="8"/>
  <c r="H81" i="8"/>
  <c r="G81" i="8"/>
  <c r="V81" i="8"/>
  <c r="T81" i="8"/>
  <c r="R81" i="8"/>
  <c r="U81" i="8"/>
  <c r="S81" i="8"/>
  <c r="Q81" i="8"/>
  <c r="F81" i="8"/>
  <c r="E81" i="8"/>
  <c r="C81" i="8"/>
  <c r="I79" i="8"/>
  <c r="J78" i="8"/>
  <c r="I78" i="8"/>
  <c r="H78" i="8"/>
  <c r="F78" i="8"/>
  <c r="L77" i="8"/>
  <c r="K77" i="8"/>
  <c r="J77" i="8"/>
  <c r="F77" i="8"/>
  <c r="K76" i="8"/>
  <c r="J76" i="8"/>
  <c r="F76" i="8"/>
  <c r="L75" i="8"/>
  <c r="K75" i="8"/>
  <c r="J75" i="8"/>
  <c r="I75" i="8"/>
  <c r="H75" i="8"/>
  <c r="G75" i="8"/>
  <c r="L74" i="8"/>
  <c r="K74" i="8"/>
  <c r="J74" i="8"/>
  <c r="I74" i="8"/>
  <c r="H74" i="8"/>
  <c r="G74" i="8"/>
  <c r="L73" i="8"/>
  <c r="K73" i="8"/>
  <c r="J73" i="8"/>
  <c r="I73" i="8"/>
  <c r="H73" i="8"/>
  <c r="G73" i="8"/>
  <c r="L72" i="8"/>
  <c r="K72" i="8"/>
  <c r="J72" i="8"/>
  <c r="O79" i="8" s="1"/>
  <c r="I72" i="8"/>
  <c r="H72" i="8"/>
  <c r="G72" i="8"/>
  <c r="D71" i="8"/>
  <c r="V70" i="8"/>
  <c r="T70" i="8"/>
  <c r="R70" i="8"/>
  <c r="L76" i="8" s="1"/>
  <c r="P79" i="8" s="1"/>
  <c r="U70" i="8"/>
  <c r="S70" i="8"/>
  <c r="Q70" i="8"/>
  <c r="F70" i="8"/>
  <c r="E70" i="8"/>
  <c r="C70" i="8"/>
  <c r="J67" i="8"/>
  <c r="I67" i="8"/>
  <c r="H67" i="8"/>
  <c r="F67" i="8"/>
  <c r="K66" i="8"/>
  <c r="F66" i="8"/>
  <c r="L65" i="8"/>
  <c r="K65" i="8"/>
  <c r="J65" i="8"/>
  <c r="F65" i="8"/>
  <c r="L64" i="8"/>
  <c r="K64" i="8"/>
  <c r="J64" i="8"/>
  <c r="O68" i="8" s="1"/>
  <c r="I64" i="8"/>
  <c r="H64" i="8"/>
  <c r="G64" i="8"/>
  <c r="D63" i="8"/>
  <c r="V62" i="8"/>
  <c r="T62" i="8"/>
  <c r="L66" i="8" s="1"/>
  <c r="R62" i="8"/>
  <c r="U62" i="8"/>
  <c r="S62" i="8"/>
  <c r="J66" i="8" s="1"/>
  <c r="I68" i="8" s="1"/>
  <c r="Q62" i="8"/>
  <c r="F62" i="8"/>
  <c r="E62" i="8"/>
  <c r="C62" i="8"/>
  <c r="J59" i="8"/>
  <c r="I59" i="8"/>
  <c r="H59" i="8"/>
  <c r="F59" i="8"/>
  <c r="L58" i="8"/>
  <c r="K58" i="8"/>
  <c r="J58" i="8"/>
  <c r="F58" i="8"/>
  <c r="K57" i="8"/>
  <c r="F57" i="8"/>
  <c r="L56" i="8"/>
  <c r="K56" i="8"/>
  <c r="J56" i="8"/>
  <c r="I56" i="8"/>
  <c r="H56" i="8"/>
  <c r="G56" i="8"/>
  <c r="D55" i="8"/>
  <c r="V54" i="8"/>
  <c r="T54" i="8"/>
  <c r="R54" i="8"/>
  <c r="L57" i="8" s="1"/>
  <c r="K60" i="8" s="1"/>
  <c r="U54" i="8"/>
  <c r="S54" i="8"/>
  <c r="Q54" i="8"/>
  <c r="J57" i="8" s="1"/>
  <c r="I60" i="8" s="1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156" i="7"/>
  <c r="H153" i="7"/>
  <c r="C156" i="7"/>
  <c r="C153" i="7"/>
  <c r="J150" i="7"/>
  <c r="H150" i="7"/>
  <c r="C150" i="7"/>
  <c r="J149" i="7"/>
  <c r="H149" i="7"/>
  <c r="C149" i="7"/>
  <c r="J148" i="7"/>
  <c r="H148" i="7"/>
  <c r="C148" i="7"/>
  <c r="J147" i="7"/>
  <c r="H147" i="7"/>
  <c r="C147" i="7"/>
  <c r="J146" i="7"/>
  <c r="H146" i="7"/>
  <c r="C146" i="7"/>
  <c r="J145" i="7"/>
  <c r="H145" i="7"/>
  <c r="C145" i="7"/>
  <c r="J144" i="7"/>
  <c r="H144" i="7"/>
  <c r="C144" i="7"/>
  <c r="J143" i="7"/>
  <c r="H143" i="7"/>
  <c r="C143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42" i="7"/>
  <c r="J142" i="7"/>
  <c r="I141" i="7"/>
  <c r="J141" i="7"/>
  <c r="A140" i="7"/>
  <c r="I138" i="7"/>
  <c r="J138" i="7"/>
  <c r="I137" i="7"/>
  <c r="J137" i="7"/>
  <c r="A136" i="7"/>
  <c r="K132" i="7"/>
  <c r="P133" i="7" s="1"/>
  <c r="J136" i="7" s="1"/>
  <c r="J132" i="7"/>
  <c r="I132" i="7"/>
  <c r="O133" i="7" s="1"/>
  <c r="H136" i="7" s="1"/>
  <c r="H132" i="7"/>
  <c r="G132" i="7"/>
  <c r="F132" i="7"/>
  <c r="V132" i="7"/>
  <c r="T132" i="7"/>
  <c r="R132" i="7"/>
  <c r="U132" i="7"/>
  <c r="S132" i="7"/>
  <c r="Q132" i="7"/>
  <c r="E132" i="7"/>
  <c r="D132" i="7"/>
  <c r="B132" i="7"/>
  <c r="A131" i="7"/>
  <c r="I129" i="7"/>
  <c r="J129" i="7"/>
  <c r="I128" i="7"/>
  <c r="J128" i="7"/>
  <c r="A127" i="7"/>
  <c r="I123" i="7"/>
  <c r="H123" i="7"/>
  <c r="G123" i="7"/>
  <c r="E123" i="7"/>
  <c r="K122" i="7"/>
  <c r="J122" i="7"/>
  <c r="E122" i="7"/>
  <c r="J121" i="7"/>
  <c r="E121" i="7"/>
  <c r="K120" i="7"/>
  <c r="J120" i="7"/>
  <c r="H120" i="7"/>
  <c r="I120" i="7"/>
  <c r="F120" i="7"/>
  <c r="V120" i="7"/>
  <c r="T120" i="7"/>
  <c r="R120" i="7"/>
  <c r="U120" i="7"/>
  <c r="S120" i="7"/>
  <c r="Q120" i="7"/>
  <c r="E120" i="7"/>
  <c r="D120" i="7"/>
  <c r="B120" i="7"/>
  <c r="K119" i="7"/>
  <c r="J119" i="7"/>
  <c r="H119" i="7"/>
  <c r="I119" i="7"/>
  <c r="F119" i="7"/>
  <c r="V119" i="7"/>
  <c r="T119" i="7"/>
  <c r="R119" i="7"/>
  <c r="U119" i="7"/>
  <c r="S119" i="7"/>
  <c r="I122" i="7" s="1"/>
  <c r="Q119" i="7"/>
  <c r="E119" i="7"/>
  <c r="D119" i="7"/>
  <c r="B119" i="7"/>
  <c r="K118" i="7"/>
  <c r="J118" i="7"/>
  <c r="I118" i="7"/>
  <c r="H118" i="7"/>
  <c r="G118" i="7"/>
  <c r="F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V114" i="7"/>
  <c r="T114" i="7"/>
  <c r="R114" i="7"/>
  <c r="K121" i="7" s="1"/>
  <c r="U114" i="7"/>
  <c r="S114" i="7"/>
  <c r="Q114" i="7"/>
  <c r="I121" i="7" s="1"/>
  <c r="E114" i="7"/>
  <c r="D114" i="7"/>
  <c r="B114" i="7"/>
  <c r="J112" i="7"/>
  <c r="I111" i="7"/>
  <c r="H111" i="7"/>
  <c r="G111" i="7"/>
  <c r="E111" i="7"/>
  <c r="K110" i="7"/>
  <c r="J110" i="7"/>
  <c r="I110" i="7"/>
  <c r="E110" i="7"/>
  <c r="K109" i="7"/>
  <c r="J109" i="7"/>
  <c r="E109" i="7"/>
  <c r="K108" i="7"/>
  <c r="J108" i="7"/>
  <c r="I108" i="7"/>
  <c r="H108" i="7"/>
  <c r="G108" i="7"/>
  <c r="F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K105" i="7"/>
  <c r="P112" i="7" s="1"/>
  <c r="J105" i="7"/>
  <c r="I105" i="7"/>
  <c r="H112" i="7" s="1"/>
  <c r="H105" i="7"/>
  <c r="G105" i="7"/>
  <c r="F105" i="7"/>
  <c r="C104" i="7"/>
  <c r="V103" i="7"/>
  <c r="T103" i="7"/>
  <c r="R103" i="7"/>
  <c r="U103" i="7"/>
  <c r="S103" i="7"/>
  <c r="Q103" i="7"/>
  <c r="I109" i="7" s="1"/>
  <c r="E103" i="7"/>
  <c r="D103" i="7"/>
  <c r="B103" i="7"/>
  <c r="O101" i="7"/>
  <c r="H101" i="7"/>
  <c r="K100" i="7"/>
  <c r="P101" i="7" s="1"/>
  <c r="J100" i="7"/>
  <c r="I100" i="7"/>
  <c r="H100" i="7"/>
  <c r="G100" i="7"/>
  <c r="F100" i="7"/>
  <c r="V100" i="7"/>
  <c r="T100" i="7"/>
  <c r="R100" i="7"/>
  <c r="U100" i="7"/>
  <c r="S100" i="7"/>
  <c r="Q100" i="7"/>
  <c r="E100" i="7"/>
  <c r="D100" i="7"/>
  <c r="B100" i="7"/>
  <c r="P98" i="7"/>
  <c r="J98" i="7"/>
  <c r="K97" i="7"/>
  <c r="J97" i="7"/>
  <c r="I97" i="7"/>
  <c r="H98" i="7" s="1"/>
  <c r="H97" i="7"/>
  <c r="G97" i="7"/>
  <c r="F97" i="7"/>
  <c r="V97" i="7"/>
  <c r="T97" i="7"/>
  <c r="R97" i="7"/>
  <c r="U97" i="7"/>
  <c r="S97" i="7"/>
  <c r="Q97" i="7"/>
  <c r="E97" i="7"/>
  <c r="D97" i="7"/>
  <c r="B97" i="7"/>
  <c r="O95" i="7"/>
  <c r="H95" i="7"/>
  <c r="P95" i="7"/>
  <c r="J95" i="7"/>
  <c r="K94" i="7"/>
  <c r="J94" i="7"/>
  <c r="I94" i="7"/>
  <c r="H94" i="7"/>
  <c r="G94" i="7"/>
  <c r="F94" i="7"/>
  <c r="V94" i="7"/>
  <c r="T94" i="7"/>
  <c r="R94" i="7"/>
  <c r="U94" i="7"/>
  <c r="S94" i="7"/>
  <c r="Q94" i="7"/>
  <c r="E94" i="7"/>
  <c r="D94" i="7"/>
  <c r="B94" i="7"/>
  <c r="I91" i="7"/>
  <c r="H91" i="7"/>
  <c r="G91" i="7"/>
  <c r="E91" i="7"/>
  <c r="J90" i="7"/>
  <c r="I90" i="7"/>
  <c r="E90" i="7"/>
  <c r="J89" i="7"/>
  <c r="E89" i="7"/>
  <c r="K88" i="7"/>
  <c r="J88" i="7"/>
  <c r="I88" i="7"/>
  <c r="H88" i="7"/>
  <c r="G88" i="7"/>
  <c r="F88" i="7"/>
  <c r="K87" i="7"/>
  <c r="J87" i="7"/>
  <c r="I87" i="7"/>
  <c r="H87" i="7"/>
  <c r="G87" i="7"/>
  <c r="F87" i="7"/>
  <c r="K86" i="7"/>
  <c r="J86" i="7"/>
  <c r="I86" i="7"/>
  <c r="H86" i="7"/>
  <c r="G86" i="7"/>
  <c r="F86" i="7"/>
  <c r="K85" i="7"/>
  <c r="P92" i="7" s="1"/>
  <c r="J85" i="7"/>
  <c r="I85" i="7"/>
  <c r="H85" i="7"/>
  <c r="G85" i="7"/>
  <c r="F85" i="7"/>
  <c r="V84" i="7"/>
  <c r="T84" i="7"/>
  <c r="K90" i="7" s="1"/>
  <c r="R84" i="7"/>
  <c r="K89" i="7" s="1"/>
  <c r="U84" i="7"/>
  <c r="S84" i="7"/>
  <c r="Q84" i="7"/>
  <c r="I89" i="7" s="1"/>
  <c r="H92" i="7" s="1"/>
  <c r="E84" i="7"/>
  <c r="D84" i="7"/>
  <c r="B84" i="7"/>
  <c r="A83" i="7"/>
  <c r="I81" i="7"/>
  <c r="J81" i="7"/>
  <c r="I80" i="7"/>
  <c r="J80" i="7"/>
  <c r="A79" i="7"/>
  <c r="H76" i="7"/>
  <c r="I75" i="7"/>
  <c r="H75" i="7"/>
  <c r="G75" i="7"/>
  <c r="E75" i="7"/>
  <c r="K74" i="7"/>
  <c r="J74" i="7"/>
  <c r="I74" i="7"/>
  <c r="E74" i="7"/>
  <c r="J73" i="7"/>
  <c r="I73" i="7"/>
  <c r="E73" i="7"/>
  <c r="K72" i="7"/>
  <c r="J72" i="7"/>
  <c r="H72" i="7"/>
  <c r="I72" i="7"/>
  <c r="F72" i="7"/>
  <c r="V72" i="7"/>
  <c r="T72" i="7"/>
  <c r="R72" i="7"/>
  <c r="U72" i="7"/>
  <c r="S72" i="7"/>
  <c r="Q72" i="7"/>
  <c r="E72" i="7"/>
  <c r="D72" i="7"/>
  <c r="B72" i="7"/>
  <c r="K71" i="7"/>
  <c r="J71" i="7"/>
  <c r="I71" i="7"/>
  <c r="H71" i="7"/>
  <c r="G71" i="7"/>
  <c r="F71" i="7"/>
  <c r="K70" i="7"/>
  <c r="J70" i="7"/>
  <c r="I70" i="7"/>
  <c r="H70" i="7"/>
  <c r="G70" i="7"/>
  <c r="F70" i="7"/>
  <c r="K69" i="7"/>
  <c r="J69" i="7"/>
  <c r="I69" i="7"/>
  <c r="H69" i="7"/>
  <c r="G69" i="7"/>
  <c r="F69" i="7"/>
  <c r="K68" i="7"/>
  <c r="P76" i="7" s="1"/>
  <c r="J68" i="7"/>
  <c r="I68" i="7"/>
  <c r="O76" i="7" s="1"/>
  <c r="H68" i="7"/>
  <c r="G68" i="7"/>
  <c r="F68" i="7"/>
  <c r="C67" i="7"/>
  <c r="V66" i="7"/>
  <c r="T66" i="7"/>
  <c r="R66" i="7"/>
  <c r="K73" i="7" s="1"/>
  <c r="U66" i="7"/>
  <c r="S66" i="7"/>
  <c r="Q66" i="7"/>
  <c r="E66" i="7"/>
  <c r="D66" i="7"/>
  <c r="B66" i="7"/>
  <c r="K63" i="7"/>
  <c r="J64" i="7" s="1"/>
  <c r="J63" i="7"/>
  <c r="I63" i="7"/>
  <c r="O64" i="7" s="1"/>
  <c r="H63" i="7"/>
  <c r="G63" i="7"/>
  <c r="F63" i="7"/>
  <c r="V63" i="7"/>
  <c r="T63" i="7"/>
  <c r="R63" i="7"/>
  <c r="U63" i="7"/>
  <c r="S63" i="7"/>
  <c r="Q63" i="7"/>
  <c r="E63" i="7"/>
  <c r="D63" i="7"/>
  <c r="B63" i="7"/>
  <c r="I60" i="7"/>
  <c r="H60" i="7"/>
  <c r="G60" i="7"/>
  <c r="E60" i="7"/>
  <c r="K59" i="7"/>
  <c r="J59" i="7"/>
  <c r="I59" i="7"/>
  <c r="E59" i="7"/>
  <c r="J58" i="7"/>
  <c r="E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K54" i="7"/>
  <c r="J54" i="7"/>
  <c r="I54" i="7"/>
  <c r="O61" i="7" s="1"/>
  <c r="H54" i="7"/>
  <c r="G54" i="7"/>
  <c r="F54" i="7"/>
  <c r="C53" i="7"/>
  <c r="V52" i="7"/>
  <c r="T52" i="7"/>
  <c r="R52" i="7"/>
  <c r="K58" i="7" s="1"/>
  <c r="U52" i="7"/>
  <c r="S52" i="7"/>
  <c r="Q52" i="7"/>
  <c r="I58" i="7" s="1"/>
  <c r="H61" i="7" s="1"/>
  <c r="E52" i="7"/>
  <c r="D52" i="7"/>
  <c r="B52" i="7"/>
  <c r="I49" i="7"/>
  <c r="H49" i="7"/>
  <c r="G49" i="7"/>
  <c r="E49" i="7"/>
  <c r="J48" i="7"/>
  <c r="E48" i="7"/>
  <c r="K47" i="7"/>
  <c r="J47" i="7"/>
  <c r="E47" i="7"/>
  <c r="K46" i="7"/>
  <c r="J46" i="7"/>
  <c r="I46" i="7"/>
  <c r="H46" i="7"/>
  <c r="G46" i="7"/>
  <c r="F46" i="7"/>
  <c r="C45" i="7"/>
  <c r="V44" i="7"/>
  <c r="T44" i="7"/>
  <c r="K48" i="7" s="1"/>
  <c r="R44" i="7"/>
  <c r="U44" i="7"/>
  <c r="S44" i="7"/>
  <c r="I48" i="7" s="1"/>
  <c r="Q44" i="7"/>
  <c r="I47" i="7" s="1"/>
  <c r="E44" i="7"/>
  <c r="D44" i="7"/>
  <c r="B44" i="7"/>
  <c r="I41" i="7"/>
  <c r="H41" i="7"/>
  <c r="G41" i="7"/>
  <c r="E41" i="7"/>
  <c r="J40" i="7"/>
  <c r="I40" i="7"/>
  <c r="E40" i="7"/>
  <c r="J39" i="7"/>
  <c r="I39" i="7"/>
  <c r="E39" i="7"/>
  <c r="K38" i="7"/>
  <c r="J42" i="7" s="1"/>
  <c r="J38" i="7"/>
  <c r="I38" i="7"/>
  <c r="O42" i="7" s="1"/>
  <c r="H38" i="7"/>
  <c r="G38" i="7"/>
  <c r="F38" i="7"/>
  <c r="C37" i="7"/>
  <c r="V36" i="7"/>
  <c r="T36" i="7"/>
  <c r="K40" i="7" s="1"/>
  <c r="R36" i="7"/>
  <c r="K39" i="7" s="1"/>
  <c r="U36" i="7"/>
  <c r="S36" i="7"/>
  <c r="Q36" i="7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K142" i="8" l="1"/>
  <c r="O142" i="8"/>
  <c r="I142" i="8"/>
  <c r="I145" i="8"/>
  <c r="O60" i="8"/>
  <c r="K79" i="8"/>
  <c r="P60" i="8"/>
  <c r="P68" i="8"/>
  <c r="K68" i="8"/>
  <c r="K145" i="8"/>
  <c r="P142" i="8"/>
  <c r="K94" i="8"/>
  <c r="I151" i="8"/>
  <c r="I94" i="8"/>
  <c r="K130" i="8"/>
  <c r="K110" i="8"/>
  <c r="I130" i="8"/>
  <c r="I113" i="8"/>
  <c r="K119" i="8"/>
  <c r="H50" i="7"/>
  <c r="O124" i="7"/>
  <c r="J61" i="7"/>
  <c r="P61" i="7"/>
  <c r="J124" i="7"/>
  <c r="O50" i="7"/>
  <c r="H140" i="7" s="1"/>
  <c r="P50" i="7"/>
  <c r="O92" i="7"/>
  <c r="O112" i="7"/>
  <c r="J101" i="7"/>
  <c r="O98" i="7"/>
  <c r="P64" i="7"/>
  <c r="H124" i="7"/>
  <c r="P124" i="7"/>
  <c r="J127" i="7" s="1"/>
  <c r="H64" i="7"/>
  <c r="J50" i="7"/>
  <c r="P42" i="7"/>
  <c r="J133" i="7"/>
  <c r="H42" i="7"/>
  <c r="J76" i="7"/>
  <c r="H133" i="7"/>
  <c r="J92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V26" i="1"/>
  <c r="Z26" i="1"/>
  <c r="AA26" i="1"/>
  <c r="AJ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B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L26" i="1"/>
  <c r="DR26" i="1"/>
  <c r="DS26" i="1"/>
  <c r="EE26" i="1"/>
  <c r="EF26" i="1"/>
  <c r="EG26" i="1"/>
  <c r="EM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S26" i="1"/>
  <c r="FT26" i="1"/>
  <c r="FU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P28" i="1"/>
  <c r="Q28" i="1"/>
  <c r="CP28" i="1" s="1"/>
  <c r="O28" i="1" s="1"/>
  <c r="R28" i="1"/>
  <c r="S28" i="1"/>
  <c r="CZ28" i="1" s="1"/>
  <c r="W28" i="1"/>
  <c r="Y28" i="1"/>
  <c r="AC28" i="1"/>
  <c r="AE28" i="1"/>
  <c r="AD28" i="1" s="1"/>
  <c r="AB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U28" i="1" s="1"/>
  <c r="CW28" i="1"/>
  <c r="V28" i="1" s="1"/>
  <c r="CX28" i="1"/>
  <c r="CY28" i="1"/>
  <c r="X28" i="1" s="1"/>
  <c r="GL28" i="1"/>
  <c r="GO28" i="1"/>
  <c r="GP28" i="1"/>
  <c r="GV28" i="1"/>
  <c r="GX28" i="1"/>
  <c r="HC28" i="1"/>
  <c r="I29" i="1"/>
  <c r="K29" i="1"/>
  <c r="P29" i="1"/>
  <c r="CP29" i="1" s="1"/>
  <c r="O29" i="1" s="1"/>
  <c r="Q29" i="1"/>
  <c r="R29" i="1"/>
  <c r="S29" i="1"/>
  <c r="CY29" i="1" s="1"/>
  <c r="X29" i="1" s="1"/>
  <c r="U29" i="1"/>
  <c r="V29" i="1"/>
  <c r="AC29" i="1"/>
  <c r="AD29" i="1"/>
  <c r="AE29" i="1"/>
  <c r="AF29" i="1"/>
  <c r="AG29" i="1"/>
  <c r="AH29" i="1"/>
  <c r="CV29" i="1" s="1"/>
  <c r="AI29" i="1"/>
  <c r="CW29" i="1" s="1"/>
  <c r="AJ29" i="1"/>
  <c r="CQ29" i="1"/>
  <c r="CR29" i="1"/>
  <c r="CS29" i="1"/>
  <c r="CT29" i="1"/>
  <c r="CU29" i="1"/>
  <c r="T29" i="1" s="1"/>
  <c r="CX29" i="1"/>
  <c r="W29" i="1" s="1"/>
  <c r="GL29" i="1"/>
  <c r="GO29" i="1"/>
  <c r="GP29" i="1"/>
  <c r="GV29" i="1"/>
  <c r="HC29" i="1"/>
  <c r="GX29" i="1" s="1"/>
  <c r="I30" i="1"/>
  <c r="K30" i="1"/>
  <c r="Q30" i="1"/>
  <c r="W30" i="1"/>
  <c r="AC30" i="1"/>
  <c r="CQ30" i="1" s="1"/>
  <c r="AE30" i="1"/>
  <c r="AF30" i="1"/>
  <c r="AG30" i="1"/>
  <c r="AH30" i="1"/>
  <c r="AI30" i="1"/>
  <c r="CW30" i="1" s="1"/>
  <c r="V30" i="1" s="1"/>
  <c r="AJ30" i="1"/>
  <c r="CS30" i="1"/>
  <c r="CU30" i="1"/>
  <c r="T30" i="1" s="1"/>
  <c r="CV30" i="1"/>
  <c r="U30" i="1" s="1"/>
  <c r="CX30" i="1"/>
  <c r="GL30" i="1"/>
  <c r="GO30" i="1"/>
  <c r="GP30" i="1"/>
  <c r="GV30" i="1"/>
  <c r="HC30" i="1" s="1"/>
  <c r="GX30" i="1" s="1"/>
  <c r="I31" i="1"/>
  <c r="K31" i="1"/>
  <c r="Q31" i="1"/>
  <c r="R31" i="1"/>
  <c r="S31" i="1"/>
  <c r="V31" i="1"/>
  <c r="AC31" i="1"/>
  <c r="P31" i="1" s="1"/>
  <c r="AD31" i="1"/>
  <c r="AB31" i="1" s="1"/>
  <c r="AE31" i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U31" i="1" s="1"/>
  <c r="CW31" i="1"/>
  <c r="CX31" i="1"/>
  <c r="W31" i="1" s="1"/>
  <c r="GL31" i="1"/>
  <c r="GO31" i="1"/>
  <c r="GP31" i="1"/>
  <c r="GV31" i="1"/>
  <c r="HC31" i="1" s="1"/>
  <c r="GX31" i="1" s="1"/>
  <c r="I32" i="1"/>
  <c r="P32" i="1" s="1"/>
  <c r="K32" i="1"/>
  <c r="R32" i="1"/>
  <c r="S32" i="1"/>
  <c r="AC32" i="1"/>
  <c r="AD32" i="1"/>
  <c r="AE32" i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CS32" i="1"/>
  <c r="CT32" i="1"/>
  <c r="CU32" i="1"/>
  <c r="T32" i="1" s="1"/>
  <c r="GL32" i="1"/>
  <c r="GO32" i="1"/>
  <c r="GP32" i="1"/>
  <c r="GV32" i="1"/>
  <c r="HC32" i="1"/>
  <c r="GX32" i="1" s="1"/>
  <c r="I33" i="1"/>
  <c r="K33" i="1"/>
  <c r="P33" i="1"/>
  <c r="Q33" i="1"/>
  <c r="R33" i="1"/>
  <c r="S33" i="1"/>
  <c r="CZ33" i="1" s="1"/>
  <c r="Y33" i="1" s="1"/>
  <c r="T33" i="1"/>
  <c r="AC33" i="1"/>
  <c r="AE33" i="1"/>
  <c r="AD33" i="1" s="1"/>
  <c r="AB33" i="1" s="1"/>
  <c r="AF33" i="1"/>
  <c r="CT33" i="1" s="1"/>
  <c r="AG33" i="1"/>
  <c r="CU33" i="1" s="1"/>
  <c r="AH33" i="1"/>
  <c r="AI33" i="1"/>
  <c r="CW33" i="1" s="1"/>
  <c r="V33" i="1" s="1"/>
  <c r="AJ33" i="1"/>
  <c r="CP33" i="1"/>
  <c r="O33" i="1" s="1"/>
  <c r="CQ33" i="1"/>
  <c r="CR33" i="1"/>
  <c r="CS33" i="1"/>
  <c r="CV33" i="1"/>
  <c r="U33" i="1" s="1"/>
  <c r="CX33" i="1"/>
  <c r="W33" i="1" s="1"/>
  <c r="CY33" i="1"/>
  <c r="X33" i="1" s="1"/>
  <c r="GL33" i="1"/>
  <c r="GO33" i="1"/>
  <c r="GP33" i="1"/>
  <c r="GV33" i="1"/>
  <c r="HC33" i="1" s="1"/>
  <c r="GX33" i="1" s="1"/>
  <c r="I34" i="1"/>
  <c r="Q34" i="1" s="1"/>
  <c r="K34" i="1"/>
  <c r="AC34" i="1"/>
  <c r="CQ34" i="1" s="1"/>
  <c r="AD34" i="1"/>
  <c r="AE34" i="1"/>
  <c r="CR34" i="1" s="1"/>
  <c r="AF34" i="1"/>
  <c r="AG34" i="1"/>
  <c r="CU34" i="1" s="1"/>
  <c r="T34" i="1" s="1"/>
  <c r="AH34" i="1"/>
  <c r="AI34" i="1"/>
  <c r="AJ34" i="1"/>
  <c r="CS34" i="1"/>
  <c r="CT34" i="1"/>
  <c r="CV34" i="1"/>
  <c r="U34" i="1" s="1"/>
  <c r="CW34" i="1"/>
  <c r="V34" i="1" s="1"/>
  <c r="CX34" i="1"/>
  <c r="W34" i="1" s="1"/>
  <c r="GL34" i="1"/>
  <c r="GO34" i="1"/>
  <c r="GP34" i="1"/>
  <c r="GV34" i="1"/>
  <c r="HC34" i="1" s="1"/>
  <c r="I35" i="1"/>
  <c r="P35" i="1" s="1"/>
  <c r="K35" i="1"/>
  <c r="Q35" i="1"/>
  <c r="S35" i="1"/>
  <c r="T35" i="1"/>
  <c r="AB35" i="1"/>
  <c r="AC35" i="1"/>
  <c r="AD35" i="1"/>
  <c r="AE35" i="1"/>
  <c r="AF35" i="1"/>
  <c r="AG35" i="1"/>
  <c r="AH35" i="1"/>
  <c r="AI35" i="1"/>
  <c r="CW35" i="1" s="1"/>
  <c r="V35" i="1" s="1"/>
  <c r="AJ35" i="1"/>
  <c r="CX35" i="1" s="1"/>
  <c r="W35" i="1" s="1"/>
  <c r="CP35" i="1"/>
  <c r="O35" i="1" s="1"/>
  <c r="CQ35" i="1"/>
  <c r="CR35" i="1"/>
  <c r="CS35" i="1"/>
  <c r="CT35" i="1"/>
  <c r="CU35" i="1"/>
  <c r="CV35" i="1"/>
  <c r="U35" i="1" s="1"/>
  <c r="GL35" i="1"/>
  <c r="GO35" i="1"/>
  <c r="GP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O37" i="1"/>
  <c r="F39" i="1" s="1"/>
  <c r="Q37" i="1"/>
  <c r="R37" i="1"/>
  <c r="F51" i="1" s="1"/>
  <c r="T37" i="1"/>
  <c r="T26" i="1" s="1"/>
  <c r="AB37" i="1"/>
  <c r="AB26" i="1" s="1"/>
  <c r="AC37" i="1"/>
  <c r="P37" i="1" s="1"/>
  <c r="AD37" i="1"/>
  <c r="AD26" i="1" s="1"/>
  <c r="AE37" i="1"/>
  <c r="AE26" i="1" s="1"/>
  <c r="AF37" i="1"/>
  <c r="S37" i="1" s="1"/>
  <c r="AG37" i="1"/>
  <c r="AG26" i="1" s="1"/>
  <c r="AH37" i="1"/>
  <c r="AI37" i="1"/>
  <c r="V37" i="1" s="1"/>
  <c r="F60" i="1" s="1"/>
  <c r="AJ37" i="1"/>
  <c r="W37" i="1" s="1"/>
  <c r="AK37" i="1"/>
  <c r="X37" i="1" s="1"/>
  <c r="X26" i="1" s="1"/>
  <c r="AL37" i="1"/>
  <c r="Y37" i="1" s="1"/>
  <c r="AP37" i="1"/>
  <c r="AS37" i="1"/>
  <c r="AS26" i="1" s="1"/>
  <c r="BA37" i="1"/>
  <c r="BA26" i="1" s="1"/>
  <c r="BB37" i="1"/>
  <c r="BB26" i="1" s="1"/>
  <c r="BC37" i="1"/>
  <c r="F53" i="1" s="1"/>
  <c r="BX37" i="1"/>
  <c r="BY37" i="1"/>
  <c r="CI37" i="1" s="1"/>
  <c r="BZ37" i="1"/>
  <c r="CA37" i="1"/>
  <c r="CB37" i="1"/>
  <c r="CC37" i="1"/>
  <c r="CC26" i="1" s="1"/>
  <c r="CD37" i="1"/>
  <c r="CJ37" i="1"/>
  <c r="CJ26" i="1" s="1"/>
  <c r="CK37" i="1"/>
  <c r="CK26" i="1" s="1"/>
  <c r="CL37" i="1"/>
  <c r="CL26" i="1" s="1"/>
  <c r="CM37" i="1"/>
  <c r="CM26" i="1" s="1"/>
  <c r="DJ37" i="1"/>
  <c r="DL37" i="1"/>
  <c r="P58" i="1" s="1"/>
  <c r="DO37" i="1"/>
  <c r="P61" i="1" s="1"/>
  <c r="DQ37" i="1"/>
  <c r="P64" i="1" s="1"/>
  <c r="DT37" i="1"/>
  <c r="DT26" i="1" s="1"/>
  <c r="DU37" i="1"/>
  <c r="DV37" i="1"/>
  <c r="DV26" i="1" s="1"/>
  <c r="DW37" i="1"/>
  <c r="DW26" i="1" s="1"/>
  <c r="DX37" i="1"/>
  <c r="DX26" i="1" s="1"/>
  <c r="DY37" i="1"/>
  <c r="DY26" i="1" s="1"/>
  <c r="DZ37" i="1"/>
  <c r="DM37" i="1" s="1"/>
  <c r="DM26" i="1" s="1"/>
  <c r="EA37" i="1"/>
  <c r="DN37" i="1" s="1"/>
  <c r="P60" i="1" s="1"/>
  <c r="EB37" i="1"/>
  <c r="EB26" i="1" s="1"/>
  <c r="EC37" i="1"/>
  <c r="ED37" i="1"/>
  <c r="ED26" i="1" s="1"/>
  <c r="EG37" i="1"/>
  <c r="EK37" i="1"/>
  <c r="EM37" i="1"/>
  <c r="ER37" i="1"/>
  <c r="ER26" i="1" s="1"/>
  <c r="FP37" i="1"/>
  <c r="FP26" i="1" s="1"/>
  <c r="FQ37" i="1"/>
  <c r="FQ26" i="1" s="1"/>
  <c r="FR37" i="1"/>
  <c r="EI37" i="1" s="1"/>
  <c r="EI26" i="1" s="1"/>
  <c r="FS37" i="1"/>
  <c r="EJ37" i="1" s="1"/>
  <c r="EJ26" i="1" s="1"/>
  <c r="FT37" i="1"/>
  <c r="FU37" i="1"/>
  <c r="EL37" i="1" s="1"/>
  <c r="P55" i="1" s="1"/>
  <c r="FV37" i="1"/>
  <c r="FV26" i="1" s="1"/>
  <c r="GA37" i="1"/>
  <c r="GA26" i="1" s="1"/>
  <c r="GB37" i="1"/>
  <c r="ES37" i="1" s="1"/>
  <c r="GC37" i="1"/>
  <c r="ET37" i="1" s="1"/>
  <c r="GD37" i="1"/>
  <c r="GE37" i="1"/>
  <c r="GE26" i="1" s="1"/>
  <c r="P41" i="1"/>
  <c r="P47" i="1"/>
  <c r="F50" i="1"/>
  <c r="F54" i="1"/>
  <c r="P56" i="1"/>
  <c r="F57" i="1"/>
  <c r="F58" i="1"/>
  <c r="P59" i="1"/>
  <c r="P65" i="1"/>
  <c r="D67" i="1"/>
  <c r="B69" i="1"/>
  <c r="E69" i="1"/>
  <c r="F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Z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I71" i="1"/>
  <c r="K71" i="1"/>
  <c r="P71" i="1"/>
  <c r="Q71" i="1"/>
  <c r="T71" i="1"/>
  <c r="W71" i="1"/>
  <c r="AC71" i="1"/>
  <c r="CQ71" i="1" s="1"/>
  <c r="AE71" i="1"/>
  <c r="AF71" i="1"/>
  <c r="AG71" i="1"/>
  <c r="AH71" i="1"/>
  <c r="AI71" i="1"/>
  <c r="AJ71" i="1"/>
  <c r="CS71" i="1"/>
  <c r="CU71" i="1"/>
  <c r="CV71" i="1"/>
  <c r="U71" i="1" s="1"/>
  <c r="CW71" i="1"/>
  <c r="V71" i="1" s="1"/>
  <c r="CX71" i="1"/>
  <c r="GL71" i="1"/>
  <c r="GO71" i="1"/>
  <c r="GP71" i="1"/>
  <c r="GV71" i="1"/>
  <c r="HC71" i="1" s="1"/>
  <c r="GX71" i="1" s="1"/>
  <c r="I72" i="1"/>
  <c r="K72" i="1"/>
  <c r="R72" i="1"/>
  <c r="S72" i="1"/>
  <c r="CY72" i="1" s="1"/>
  <c r="X72" i="1" s="1"/>
  <c r="V72" i="1"/>
  <c r="AC72" i="1"/>
  <c r="P72" i="1" s="1"/>
  <c r="AE72" i="1"/>
  <c r="AD72" i="1" s="1"/>
  <c r="AF72" i="1"/>
  <c r="CT72" i="1" s="1"/>
  <c r="AG72" i="1"/>
  <c r="AH72" i="1"/>
  <c r="CV72" i="1" s="1"/>
  <c r="U72" i="1" s="1"/>
  <c r="AI72" i="1"/>
  <c r="AJ72" i="1"/>
  <c r="CQ72" i="1"/>
  <c r="CR72" i="1"/>
  <c r="CS72" i="1"/>
  <c r="CU72" i="1"/>
  <c r="T72" i="1" s="1"/>
  <c r="CW72" i="1"/>
  <c r="CX72" i="1"/>
  <c r="W72" i="1" s="1"/>
  <c r="GL72" i="1"/>
  <c r="GO72" i="1"/>
  <c r="GP72" i="1"/>
  <c r="GV72" i="1"/>
  <c r="HC72" i="1"/>
  <c r="GX72" i="1" s="1"/>
  <c r="I73" i="1"/>
  <c r="K73" i="1"/>
  <c r="P73" i="1"/>
  <c r="Q73" i="1"/>
  <c r="R73" i="1"/>
  <c r="CZ73" i="1" s="1"/>
  <c r="Y73" i="1" s="1"/>
  <c r="S73" i="1"/>
  <c r="AC73" i="1"/>
  <c r="AB73" i="1" s="1"/>
  <c r="AD73" i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P73" i="1"/>
  <c r="O73" i="1" s="1"/>
  <c r="CR73" i="1"/>
  <c r="CS73" i="1"/>
  <c r="CT73" i="1"/>
  <c r="GL73" i="1"/>
  <c r="BZ88" i="1" s="1"/>
  <c r="GO73" i="1"/>
  <c r="GP73" i="1"/>
  <c r="GV73" i="1"/>
  <c r="HC73" i="1" s="1"/>
  <c r="GX73" i="1" s="1"/>
  <c r="I74" i="1"/>
  <c r="Q74" i="1" s="1"/>
  <c r="K74" i="1"/>
  <c r="P74" i="1"/>
  <c r="AC74" i="1"/>
  <c r="AD74" i="1"/>
  <c r="AB74" i="1" s="1"/>
  <c r="AE74" i="1"/>
  <c r="AF74" i="1"/>
  <c r="AG74" i="1"/>
  <c r="AH74" i="1"/>
  <c r="CV74" i="1" s="1"/>
  <c r="U74" i="1" s="1"/>
  <c r="AI74" i="1"/>
  <c r="CW74" i="1" s="1"/>
  <c r="V74" i="1" s="1"/>
  <c r="AJ74" i="1"/>
  <c r="CX74" i="1" s="1"/>
  <c r="W74" i="1" s="1"/>
  <c r="CQ74" i="1"/>
  <c r="CR74" i="1"/>
  <c r="CS74" i="1"/>
  <c r="CU74" i="1"/>
  <c r="T74" i="1" s="1"/>
  <c r="GL74" i="1"/>
  <c r="GO74" i="1"/>
  <c r="GP74" i="1"/>
  <c r="GV74" i="1"/>
  <c r="HC74" i="1"/>
  <c r="GX74" i="1" s="1"/>
  <c r="I75" i="1"/>
  <c r="K75" i="1"/>
  <c r="AC75" i="1"/>
  <c r="AE75" i="1"/>
  <c r="AF75" i="1"/>
  <c r="AG75" i="1"/>
  <c r="CU75" i="1" s="1"/>
  <c r="T75" i="1" s="1"/>
  <c r="AH75" i="1"/>
  <c r="CV75" i="1" s="1"/>
  <c r="U75" i="1" s="1"/>
  <c r="AI75" i="1"/>
  <c r="CW75" i="1" s="1"/>
  <c r="V75" i="1" s="1"/>
  <c r="AJ75" i="1"/>
  <c r="CT75" i="1"/>
  <c r="CX75" i="1"/>
  <c r="W75" i="1" s="1"/>
  <c r="GL75" i="1"/>
  <c r="GN75" i="1"/>
  <c r="GP75" i="1"/>
  <c r="GV75" i="1"/>
  <c r="HC75" i="1" s="1"/>
  <c r="GX75" i="1" s="1"/>
  <c r="I76" i="1"/>
  <c r="P76" i="1" s="1"/>
  <c r="K76" i="1"/>
  <c r="Q76" i="1"/>
  <c r="U76" i="1"/>
  <c r="AB76" i="1"/>
  <c r="AC76" i="1"/>
  <c r="CQ76" i="1" s="1"/>
  <c r="AD76" i="1"/>
  <c r="AE76" i="1"/>
  <c r="AF76" i="1"/>
  <c r="S76" i="1" s="1"/>
  <c r="AG76" i="1"/>
  <c r="AH76" i="1"/>
  <c r="AI76" i="1"/>
  <c r="AJ76" i="1"/>
  <c r="CX76" i="1" s="1"/>
  <c r="W76" i="1" s="1"/>
  <c r="CR76" i="1"/>
  <c r="CS76" i="1"/>
  <c r="CU76" i="1"/>
  <c r="T76" i="1" s="1"/>
  <c r="CV76" i="1"/>
  <c r="CW76" i="1"/>
  <c r="V76" i="1" s="1"/>
  <c r="GL76" i="1"/>
  <c r="GN76" i="1"/>
  <c r="GP76" i="1"/>
  <c r="GV76" i="1"/>
  <c r="HC76" i="1" s="1"/>
  <c r="GX76" i="1" s="1"/>
  <c r="I77" i="1"/>
  <c r="P77" i="1" s="1"/>
  <c r="K77" i="1"/>
  <c r="V77" i="1"/>
  <c r="AC77" i="1"/>
  <c r="AE77" i="1"/>
  <c r="AF77" i="1"/>
  <c r="S77" i="1" s="1"/>
  <c r="AG77" i="1"/>
  <c r="CU77" i="1" s="1"/>
  <c r="T77" i="1" s="1"/>
  <c r="AH77" i="1"/>
  <c r="AI77" i="1"/>
  <c r="CW77" i="1" s="1"/>
  <c r="AJ77" i="1"/>
  <c r="CQ77" i="1"/>
  <c r="CT77" i="1"/>
  <c r="CV77" i="1"/>
  <c r="U77" i="1" s="1"/>
  <c r="CX77" i="1"/>
  <c r="W77" i="1" s="1"/>
  <c r="GL77" i="1"/>
  <c r="GO77" i="1"/>
  <c r="GP77" i="1"/>
  <c r="GV77" i="1"/>
  <c r="HC77" i="1" s="1"/>
  <c r="GX77" i="1" s="1"/>
  <c r="I78" i="1"/>
  <c r="Q78" i="1" s="1"/>
  <c r="CP78" i="1" s="1"/>
  <c r="O78" i="1" s="1"/>
  <c r="K78" i="1"/>
  <c r="P78" i="1"/>
  <c r="R78" i="1"/>
  <c r="U78" i="1"/>
  <c r="AC78" i="1"/>
  <c r="AD78" i="1"/>
  <c r="AB78" i="1" s="1"/>
  <c r="AE78" i="1"/>
  <c r="CR78" i="1" s="1"/>
  <c r="AF78" i="1"/>
  <c r="S78" i="1" s="1"/>
  <c r="AG78" i="1"/>
  <c r="CU78" i="1" s="1"/>
  <c r="T78" i="1" s="1"/>
  <c r="AH78" i="1"/>
  <c r="CV78" i="1" s="1"/>
  <c r="AI78" i="1"/>
  <c r="AJ78" i="1"/>
  <c r="CQ78" i="1"/>
  <c r="CT78" i="1"/>
  <c r="CW78" i="1"/>
  <c r="V78" i="1" s="1"/>
  <c r="CX78" i="1"/>
  <c r="W78" i="1" s="1"/>
  <c r="CY78" i="1"/>
  <c r="X78" i="1" s="1"/>
  <c r="CZ78" i="1"/>
  <c r="Y78" i="1" s="1"/>
  <c r="GL78" i="1"/>
  <c r="GO78" i="1"/>
  <c r="GP78" i="1"/>
  <c r="GV78" i="1"/>
  <c r="HC78" i="1" s="1"/>
  <c r="GX78" i="1" s="1"/>
  <c r="I79" i="1"/>
  <c r="K79" i="1"/>
  <c r="T79" i="1"/>
  <c r="AC79" i="1"/>
  <c r="P79" i="1" s="1"/>
  <c r="AE79" i="1"/>
  <c r="AD79" i="1" s="1"/>
  <c r="AB79" i="1" s="1"/>
  <c r="AF79" i="1"/>
  <c r="S79" i="1" s="1"/>
  <c r="AG79" i="1"/>
  <c r="AH79" i="1"/>
  <c r="AI79" i="1"/>
  <c r="AJ79" i="1"/>
  <c r="CR79" i="1"/>
  <c r="CT79" i="1"/>
  <c r="CU79" i="1"/>
  <c r="CV79" i="1"/>
  <c r="U79" i="1" s="1"/>
  <c r="CW79" i="1"/>
  <c r="V79" i="1" s="1"/>
  <c r="CX79" i="1"/>
  <c r="W79" i="1" s="1"/>
  <c r="GL79" i="1"/>
  <c r="GN79" i="1"/>
  <c r="GP79" i="1"/>
  <c r="GV79" i="1"/>
  <c r="HC79" i="1" s="1"/>
  <c r="GX79" i="1"/>
  <c r="I80" i="1"/>
  <c r="P80" i="1" s="1"/>
  <c r="CP80" i="1" s="1"/>
  <c r="O80" i="1" s="1"/>
  <c r="K80" i="1"/>
  <c r="Q80" i="1"/>
  <c r="S80" i="1"/>
  <c r="W80" i="1"/>
  <c r="AC80" i="1"/>
  <c r="AE80" i="1"/>
  <c r="AD80" i="1" s="1"/>
  <c r="AB80" i="1" s="1"/>
  <c r="AF80" i="1"/>
  <c r="AG80" i="1"/>
  <c r="CU80" i="1" s="1"/>
  <c r="T80" i="1" s="1"/>
  <c r="AH80" i="1"/>
  <c r="AI80" i="1"/>
  <c r="CW80" i="1" s="1"/>
  <c r="V80" i="1" s="1"/>
  <c r="AJ80" i="1"/>
  <c r="CQ80" i="1"/>
  <c r="CR80" i="1"/>
  <c r="CS80" i="1"/>
  <c r="CT80" i="1"/>
  <c r="CV80" i="1"/>
  <c r="U80" i="1" s="1"/>
  <c r="CX80" i="1"/>
  <c r="GL80" i="1"/>
  <c r="GN80" i="1"/>
  <c r="GP80" i="1"/>
  <c r="GV80" i="1"/>
  <c r="HC80" i="1" s="1"/>
  <c r="GX80" i="1" s="1"/>
  <c r="P81" i="1"/>
  <c r="Q81" i="1"/>
  <c r="CP81" i="1" s="1"/>
  <c r="O81" i="1" s="1"/>
  <c r="R81" i="1"/>
  <c r="S81" i="1"/>
  <c r="U81" i="1"/>
  <c r="V81" i="1"/>
  <c r="AC81" i="1"/>
  <c r="AE81" i="1"/>
  <c r="AD81" i="1" s="1"/>
  <c r="AB81" i="1" s="1"/>
  <c r="AF81" i="1"/>
  <c r="CT81" i="1" s="1"/>
  <c r="AG81" i="1"/>
  <c r="AH81" i="1"/>
  <c r="CV81" i="1" s="1"/>
  <c r="AI81" i="1"/>
  <c r="CW81" i="1" s="1"/>
  <c r="AJ81" i="1"/>
  <c r="CX81" i="1" s="1"/>
  <c r="W81" i="1" s="1"/>
  <c r="CQ81" i="1"/>
  <c r="CR81" i="1"/>
  <c r="CS81" i="1"/>
  <c r="CU81" i="1"/>
  <c r="T81" i="1" s="1"/>
  <c r="GL81" i="1"/>
  <c r="GO81" i="1"/>
  <c r="GP81" i="1"/>
  <c r="CD88" i="1" s="1"/>
  <c r="CD69" i="1" s="1"/>
  <c r="GV81" i="1"/>
  <c r="HC81" i="1" s="1"/>
  <c r="GX81" i="1" s="1"/>
  <c r="P82" i="1"/>
  <c r="Q82" i="1"/>
  <c r="CP82" i="1" s="1"/>
  <c r="O82" i="1" s="1"/>
  <c r="R82" i="1"/>
  <c r="S82" i="1"/>
  <c r="V82" i="1"/>
  <c r="AC82" i="1"/>
  <c r="AE82" i="1"/>
  <c r="AD82" i="1" s="1"/>
  <c r="AB82" i="1" s="1"/>
  <c r="AF82" i="1"/>
  <c r="CT82" i="1" s="1"/>
  <c r="AG82" i="1"/>
  <c r="AH82" i="1"/>
  <c r="AI82" i="1"/>
  <c r="CW82" i="1" s="1"/>
  <c r="AJ82" i="1"/>
  <c r="CQ82" i="1"/>
  <c r="CR82" i="1"/>
  <c r="CS82" i="1"/>
  <c r="CU82" i="1"/>
  <c r="T82" i="1" s="1"/>
  <c r="CV82" i="1"/>
  <c r="U82" i="1" s="1"/>
  <c r="CX82" i="1"/>
  <c r="W82" i="1" s="1"/>
  <c r="GL82" i="1"/>
  <c r="GO82" i="1"/>
  <c r="GP82" i="1"/>
  <c r="GV82" i="1"/>
  <c r="HC82" i="1"/>
  <c r="GX82" i="1" s="1"/>
  <c r="I83" i="1"/>
  <c r="K83" i="1"/>
  <c r="Q83" i="1"/>
  <c r="CP83" i="1" s="1"/>
  <c r="O83" i="1" s="1"/>
  <c r="R83" i="1"/>
  <c r="T83" i="1"/>
  <c r="V83" i="1"/>
  <c r="AC83" i="1"/>
  <c r="P83" i="1" s="1"/>
  <c r="AE83" i="1"/>
  <c r="CR83" i="1" s="1"/>
  <c r="AF83" i="1"/>
  <c r="S83" i="1" s="1"/>
  <c r="CY83" i="1" s="1"/>
  <c r="X83" i="1" s="1"/>
  <c r="AG83" i="1"/>
  <c r="AH83" i="1"/>
  <c r="AI83" i="1"/>
  <c r="AJ83" i="1"/>
  <c r="CQ83" i="1"/>
  <c r="CS83" i="1"/>
  <c r="CT83" i="1"/>
  <c r="CU83" i="1"/>
  <c r="CV83" i="1"/>
  <c r="U83" i="1" s="1"/>
  <c r="CW83" i="1"/>
  <c r="CX83" i="1"/>
  <c r="W83" i="1" s="1"/>
  <c r="GL83" i="1"/>
  <c r="GN83" i="1"/>
  <c r="GP83" i="1"/>
  <c r="GV83" i="1"/>
  <c r="HC83" i="1" s="1"/>
  <c r="GX83" i="1" s="1"/>
  <c r="I84" i="1"/>
  <c r="K84" i="1"/>
  <c r="Q84" i="1"/>
  <c r="S84" i="1"/>
  <c r="AC84" i="1"/>
  <c r="AD84" i="1"/>
  <c r="AE84" i="1"/>
  <c r="AF84" i="1"/>
  <c r="AG84" i="1"/>
  <c r="CU84" i="1" s="1"/>
  <c r="AH84" i="1"/>
  <c r="AI84" i="1"/>
  <c r="CW84" i="1" s="1"/>
  <c r="AJ84" i="1"/>
  <c r="CX84" i="1" s="1"/>
  <c r="CR84" i="1"/>
  <c r="CS84" i="1"/>
  <c r="CT84" i="1"/>
  <c r="CV84" i="1"/>
  <c r="GL84" i="1"/>
  <c r="GN84" i="1"/>
  <c r="GP84" i="1"/>
  <c r="GV84" i="1"/>
  <c r="HC84" i="1"/>
  <c r="GX84" i="1" s="1"/>
  <c r="I85" i="1"/>
  <c r="Q85" i="1" s="1"/>
  <c r="AC85" i="1"/>
  <c r="AE85" i="1"/>
  <c r="AD85" i="1" s="1"/>
  <c r="AF85" i="1"/>
  <c r="CT85" i="1" s="1"/>
  <c r="AG85" i="1"/>
  <c r="CU85" i="1" s="1"/>
  <c r="T85" i="1" s="1"/>
  <c r="AH85" i="1"/>
  <c r="CV85" i="1" s="1"/>
  <c r="U85" i="1" s="1"/>
  <c r="AI85" i="1"/>
  <c r="CW85" i="1" s="1"/>
  <c r="V85" i="1" s="1"/>
  <c r="AI88" i="1" s="1"/>
  <c r="AJ85" i="1"/>
  <c r="CX85" i="1" s="1"/>
  <c r="W85" i="1" s="1"/>
  <c r="CQ85" i="1"/>
  <c r="CR85" i="1"/>
  <c r="CS85" i="1"/>
  <c r="GL85" i="1"/>
  <c r="GN85" i="1"/>
  <c r="GP85" i="1"/>
  <c r="GV85" i="1"/>
  <c r="HC85" i="1"/>
  <c r="GX85" i="1" s="1"/>
  <c r="CJ88" i="1" s="1"/>
  <c r="AC86" i="1"/>
  <c r="AE86" i="1"/>
  <c r="AF86" i="1"/>
  <c r="CT86" i="1" s="1"/>
  <c r="AG86" i="1"/>
  <c r="CU86" i="1" s="1"/>
  <c r="AH86" i="1"/>
  <c r="CV86" i="1" s="1"/>
  <c r="AI86" i="1"/>
  <c r="CW86" i="1" s="1"/>
  <c r="AJ86" i="1"/>
  <c r="CX86" i="1" s="1"/>
  <c r="GL86" i="1"/>
  <c r="GN86" i="1"/>
  <c r="GP86" i="1"/>
  <c r="GV86" i="1"/>
  <c r="HC86" i="1"/>
  <c r="B88" i="1"/>
  <c r="C88" i="1"/>
  <c r="C69" i="1" s="1"/>
  <c r="D88" i="1"/>
  <c r="D69" i="1" s="1"/>
  <c r="F88" i="1"/>
  <c r="G88" i="1"/>
  <c r="G69" i="1" s="1"/>
  <c r="AH88" i="1"/>
  <c r="AP88" i="1"/>
  <c r="AQ88" i="1"/>
  <c r="BC88" i="1"/>
  <c r="BX88" i="1"/>
  <c r="BY88" i="1"/>
  <c r="BY69" i="1" s="1"/>
  <c r="CG88" i="1"/>
  <c r="CG69" i="1" s="1"/>
  <c r="CI88" i="1"/>
  <c r="CK88" i="1"/>
  <c r="CL88" i="1"/>
  <c r="CL69" i="1" s="1"/>
  <c r="CM88" i="1"/>
  <c r="EG88" i="1"/>
  <c r="EG69" i="1" s="1"/>
  <c r="ET88" i="1"/>
  <c r="FP88" i="1"/>
  <c r="FQ88" i="1"/>
  <c r="EH88" i="1" s="1"/>
  <c r="EH69" i="1" s="1"/>
  <c r="FR88" i="1"/>
  <c r="GC88" i="1"/>
  <c r="GC69" i="1" s="1"/>
  <c r="GD88" i="1"/>
  <c r="GE88" i="1"/>
  <c r="P92" i="1"/>
  <c r="D118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R120" i="1"/>
  <c r="DS120" i="1"/>
  <c r="EE120" i="1"/>
  <c r="EF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R122" i="1"/>
  <c r="CY122" i="1" s="1"/>
  <c r="X122" i="1" s="1"/>
  <c r="S122" i="1"/>
  <c r="U122" i="1"/>
  <c r="V122" i="1"/>
  <c r="AC122" i="1"/>
  <c r="CQ122" i="1" s="1"/>
  <c r="AD122" i="1"/>
  <c r="AE122" i="1"/>
  <c r="Q122" i="1" s="1"/>
  <c r="AF122" i="1"/>
  <c r="AG122" i="1"/>
  <c r="CU122" i="1" s="1"/>
  <c r="T122" i="1" s="1"/>
  <c r="AH122" i="1"/>
  <c r="CV122" i="1" s="1"/>
  <c r="AI122" i="1"/>
  <c r="AJ122" i="1"/>
  <c r="CR122" i="1"/>
  <c r="CS122" i="1"/>
  <c r="CT122" i="1"/>
  <c r="CW122" i="1"/>
  <c r="CX122" i="1"/>
  <c r="W122" i="1" s="1"/>
  <c r="CZ122" i="1"/>
  <c r="Y122" i="1" s="1"/>
  <c r="GL122" i="1"/>
  <c r="GN122" i="1"/>
  <c r="GP122" i="1"/>
  <c r="GV122" i="1"/>
  <c r="GX122" i="1"/>
  <c r="HC122" i="1"/>
  <c r="P123" i="1"/>
  <c r="S123" i="1"/>
  <c r="U123" i="1"/>
  <c r="AC123" i="1"/>
  <c r="AD123" i="1"/>
  <c r="AE123" i="1"/>
  <c r="CS123" i="1" s="1"/>
  <c r="AF123" i="1"/>
  <c r="AG123" i="1"/>
  <c r="CU123" i="1" s="1"/>
  <c r="T123" i="1" s="1"/>
  <c r="AH123" i="1"/>
  <c r="AI123" i="1"/>
  <c r="AJ123" i="1"/>
  <c r="CX123" i="1" s="1"/>
  <c r="W123" i="1" s="1"/>
  <c r="CQ123" i="1"/>
  <c r="CT123" i="1"/>
  <c r="CV123" i="1"/>
  <c r="CW123" i="1"/>
  <c r="V123" i="1" s="1"/>
  <c r="GL123" i="1"/>
  <c r="GN123" i="1"/>
  <c r="GP123" i="1"/>
  <c r="GV123" i="1"/>
  <c r="HC123" i="1"/>
  <c r="GX123" i="1" s="1"/>
  <c r="P124" i="1"/>
  <c r="Q124" i="1"/>
  <c r="R124" i="1"/>
  <c r="AC124" i="1"/>
  <c r="AD124" i="1"/>
  <c r="AB124" i="1" s="1"/>
  <c r="AE124" i="1"/>
  <c r="AF124" i="1"/>
  <c r="S124" i="1" s="1"/>
  <c r="AG124" i="1"/>
  <c r="CU124" i="1" s="1"/>
  <c r="T124" i="1" s="1"/>
  <c r="AH124" i="1"/>
  <c r="CV124" i="1" s="1"/>
  <c r="U124" i="1" s="1"/>
  <c r="AI124" i="1"/>
  <c r="CW124" i="1" s="1"/>
  <c r="V124" i="1" s="1"/>
  <c r="AJ124" i="1"/>
  <c r="CQ124" i="1"/>
  <c r="CR124" i="1"/>
  <c r="CS124" i="1"/>
  <c r="CT124" i="1"/>
  <c r="CX124" i="1"/>
  <c r="W124" i="1" s="1"/>
  <c r="GL124" i="1"/>
  <c r="GO124" i="1"/>
  <c r="GP124" i="1"/>
  <c r="GV124" i="1"/>
  <c r="GX124" i="1"/>
  <c r="HC124" i="1"/>
  <c r="Q125" i="1"/>
  <c r="S125" i="1"/>
  <c r="W125" i="1"/>
  <c r="AC125" i="1"/>
  <c r="AB125" i="1" s="1"/>
  <c r="AE125" i="1"/>
  <c r="AD125" i="1" s="1"/>
  <c r="AF125" i="1"/>
  <c r="CT125" i="1" s="1"/>
  <c r="AG125" i="1"/>
  <c r="CU125" i="1" s="1"/>
  <c r="T125" i="1" s="1"/>
  <c r="AH125" i="1"/>
  <c r="CV125" i="1" s="1"/>
  <c r="U125" i="1" s="1"/>
  <c r="AI125" i="1"/>
  <c r="CW125" i="1" s="1"/>
  <c r="V125" i="1" s="1"/>
  <c r="AJ125" i="1"/>
  <c r="CS125" i="1"/>
  <c r="CX125" i="1"/>
  <c r="GL125" i="1"/>
  <c r="GO125" i="1"/>
  <c r="GP125" i="1"/>
  <c r="GV125" i="1"/>
  <c r="HC125" i="1" s="1"/>
  <c r="GX125" i="1" s="1"/>
  <c r="P126" i="1"/>
  <c r="Q126" i="1"/>
  <c r="R126" i="1"/>
  <c r="AC126" i="1"/>
  <c r="AD126" i="1"/>
  <c r="AE126" i="1"/>
  <c r="CS126" i="1" s="1"/>
  <c r="AF126" i="1"/>
  <c r="AG126" i="1"/>
  <c r="CU126" i="1" s="1"/>
  <c r="T126" i="1" s="1"/>
  <c r="AH126" i="1"/>
  <c r="CV126" i="1" s="1"/>
  <c r="U126" i="1" s="1"/>
  <c r="AI126" i="1"/>
  <c r="AJ126" i="1"/>
  <c r="CX126" i="1" s="1"/>
  <c r="W126" i="1" s="1"/>
  <c r="CQ126" i="1"/>
  <c r="CR126" i="1"/>
  <c r="CW126" i="1"/>
  <c r="V126" i="1" s="1"/>
  <c r="GL126" i="1"/>
  <c r="GO126" i="1"/>
  <c r="GP126" i="1"/>
  <c r="GV126" i="1"/>
  <c r="HC126" i="1" s="1"/>
  <c r="GX126" i="1" s="1"/>
  <c r="W127" i="1"/>
  <c r="AC127" i="1"/>
  <c r="AE127" i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GL127" i="1"/>
  <c r="GO127" i="1"/>
  <c r="GP127" i="1"/>
  <c r="GV127" i="1"/>
  <c r="GX127" i="1"/>
  <c r="HC127" i="1"/>
  <c r="I128" i="1"/>
  <c r="K128" i="1"/>
  <c r="R128" i="1"/>
  <c r="U128" i="1"/>
  <c r="AC128" i="1"/>
  <c r="P128" i="1" s="1"/>
  <c r="AD128" i="1"/>
  <c r="AE128" i="1"/>
  <c r="AF128" i="1"/>
  <c r="AB128" i="1" s="1"/>
  <c r="AG128" i="1"/>
  <c r="AH128" i="1"/>
  <c r="AI128" i="1"/>
  <c r="AJ128" i="1"/>
  <c r="CQ128" i="1"/>
  <c r="CR128" i="1"/>
  <c r="CT128" i="1"/>
  <c r="CU128" i="1"/>
  <c r="T128" i="1" s="1"/>
  <c r="CV128" i="1"/>
  <c r="CW128" i="1"/>
  <c r="V128" i="1" s="1"/>
  <c r="CX128" i="1"/>
  <c r="W128" i="1" s="1"/>
  <c r="GL128" i="1"/>
  <c r="GO128" i="1"/>
  <c r="GP128" i="1"/>
  <c r="GV128" i="1"/>
  <c r="HC128" i="1"/>
  <c r="GX128" i="1" s="1"/>
  <c r="I129" i="1"/>
  <c r="R129" i="1" s="1"/>
  <c r="K129" i="1"/>
  <c r="P129" i="1"/>
  <c r="AC129" i="1"/>
  <c r="AD129" i="1"/>
  <c r="AE129" i="1"/>
  <c r="AF129" i="1"/>
  <c r="AG129" i="1"/>
  <c r="AH129" i="1"/>
  <c r="AI129" i="1"/>
  <c r="AJ129" i="1"/>
  <c r="CR129" i="1"/>
  <c r="CS129" i="1"/>
  <c r="CT129" i="1"/>
  <c r="CU129" i="1"/>
  <c r="T129" i="1" s="1"/>
  <c r="CV129" i="1"/>
  <c r="U129" i="1" s="1"/>
  <c r="CW129" i="1"/>
  <c r="V129" i="1" s="1"/>
  <c r="CX129" i="1"/>
  <c r="W129" i="1" s="1"/>
  <c r="GL129" i="1"/>
  <c r="GO129" i="1"/>
  <c r="GP129" i="1"/>
  <c r="GV129" i="1"/>
  <c r="HC129" i="1" s="1"/>
  <c r="GX129" i="1" s="1"/>
  <c r="Q130" i="1"/>
  <c r="R130" i="1"/>
  <c r="S130" i="1"/>
  <c r="CZ130" i="1" s="1"/>
  <c r="Y130" i="1" s="1"/>
  <c r="U130" i="1"/>
  <c r="AC130" i="1"/>
  <c r="P130" i="1" s="1"/>
  <c r="AD130" i="1"/>
  <c r="AE130" i="1"/>
  <c r="AF130" i="1"/>
  <c r="AG130" i="1"/>
  <c r="AH130" i="1"/>
  <c r="AI130" i="1"/>
  <c r="AJ130" i="1"/>
  <c r="CQ130" i="1"/>
  <c r="CR130" i="1"/>
  <c r="CS130" i="1"/>
  <c r="CT130" i="1"/>
  <c r="CU130" i="1"/>
  <c r="T130" i="1" s="1"/>
  <c r="CV130" i="1"/>
  <c r="CW130" i="1"/>
  <c r="V130" i="1" s="1"/>
  <c r="CX130" i="1"/>
  <c r="W130" i="1" s="1"/>
  <c r="CY130" i="1"/>
  <c r="X130" i="1" s="1"/>
  <c r="GL130" i="1"/>
  <c r="GO130" i="1"/>
  <c r="GP130" i="1"/>
  <c r="GV130" i="1"/>
  <c r="HC130" i="1" s="1"/>
  <c r="GX130" i="1"/>
  <c r="P131" i="1"/>
  <c r="R131" i="1"/>
  <c r="S131" i="1"/>
  <c r="W131" i="1"/>
  <c r="AC131" i="1"/>
  <c r="AD131" i="1"/>
  <c r="AE131" i="1"/>
  <c r="Q131" i="1" s="1"/>
  <c r="CP131" i="1" s="1"/>
  <c r="O131" i="1" s="1"/>
  <c r="AF131" i="1"/>
  <c r="AG131" i="1"/>
  <c r="CU131" i="1" s="1"/>
  <c r="T131" i="1" s="1"/>
  <c r="AH131" i="1"/>
  <c r="AI131" i="1"/>
  <c r="AJ131" i="1"/>
  <c r="CX131" i="1" s="1"/>
  <c r="CQ131" i="1"/>
  <c r="CS131" i="1"/>
  <c r="CT131" i="1"/>
  <c r="CV131" i="1"/>
  <c r="U131" i="1" s="1"/>
  <c r="CW131" i="1"/>
  <c r="V131" i="1" s="1"/>
  <c r="GL131" i="1"/>
  <c r="GO131" i="1"/>
  <c r="GP131" i="1"/>
  <c r="GV131" i="1"/>
  <c r="HC131" i="1"/>
  <c r="GX131" i="1" s="1"/>
  <c r="I132" i="1"/>
  <c r="K132" i="1"/>
  <c r="P132" i="1"/>
  <c r="AC132" i="1"/>
  <c r="AD132" i="1"/>
  <c r="AB132" i="1" s="1"/>
  <c r="AE132" i="1"/>
  <c r="CS132" i="1" s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GL132" i="1"/>
  <c r="GO132" i="1"/>
  <c r="GP132" i="1"/>
  <c r="GV132" i="1"/>
  <c r="HC132" i="1"/>
  <c r="GX132" i="1" s="1"/>
  <c r="I133" i="1"/>
  <c r="K133" i="1"/>
  <c r="S133" i="1"/>
  <c r="AC133" i="1"/>
  <c r="AD133" i="1"/>
  <c r="AB133" i="1" s="1"/>
  <c r="AE133" i="1"/>
  <c r="CS133" i="1" s="1"/>
  <c r="AF133" i="1"/>
  <c r="AG133" i="1"/>
  <c r="CU133" i="1" s="1"/>
  <c r="AH133" i="1"/>
  <c r="AI133" i="1"/>
  <c r="AJ133" i="1"/>
  <c r="CQ133" i="1"/>
  <c r="CR133" i="1"/>
  <c r="CT133" i="1"/>
  <c r="CV133" i="1"/>
  <c r="CW133" i="1"/>
  <c r="V133" i="1" s="1"/>
  <c r="CX133" i="1"/>
  <c r="GL133" i="1"/>
  <c r="GO133" i="1"/>
  <c r="GP133" i="1"/>
  <c r="GV133" i="1"/>
  <c r="HC133" i="1" s="1"/>
  <c r="I134" i="1"/>
  <c r="Q134" i="1" s="1"/>
  <c r="K134" i="1"/>
  <c r="P134" i="1"/>
  <c r="CP134" i="1" s="1"/>
  <c r="O134" i="1" s="1"/>
  <c r="S134" i="1"/>
  <c r="AB134" i="1"/>
  <c r="AC134" i="1"/>
  <c r="AE134" i="1"/>
  <c r="AD134" i="1" s="1"/>
  <c r="AF134" i="1"/>
  <c r="AG134" i="1"/>
  <c r="AH134" i="1"/>
  <c r="CV134" i="1" s="1"/>
  <c r="U134" i="1" s="1"/>
  <c r="AI134" i="1"/>
  <c r="AJ134" i="1"/>
  <c r="CQ134" i="1"/>
  <c r="CR134" i="1"/>
  <c r="CS134" i="1"/>
  <c r="CT134" i="1"/>
  <c r="CU134" i="1"/>
  <c r="T134" i="1" s="1"/>
  <c r="CW134" i="1"/>
  <c r="V134" i="1" s="1"/>
  <c r="CX134" i="1"/>
  <c r="W134" i="1" s="1"/>
  <c r="GL134" i="1"/>
  <c r="GN134" i="1"/>
  <c r="GP134" i="1"/>
  <c r="GV134" i="1"/>
  <c r="HC134" i="1"/>
  <c r="I135" i="1"/>
  <c r="S135" i="1" s="1"/>
  <c r="K135" i="1"/>
  <c r="R135" i="1"/>
  <c r="AC135" i="1"/>
  <c r="AB135" i="1" s="1"/>
  <c r="AE135" i="1"/>
  <c r="AD135" i="1" s="1"/>
  <c r="AF135" i="1"/>
  <c r="AG135" i="1"/>
  <c r="AH135" i="1"/>
  <c r="CV135" i="1" s="1"/>
  <c r="U135" i="1" s="1"/>
  <c r="AI135" i="1"/>
  <c r="CW135" i="1" s="1"/>
  <c r="V135" i="1" s="1"/>
  <c r="AJ135" i="1"/>
  <c r="CX135" i="1" s="1"/>
  <c r="CR135" i="1"/>
  <c r="CS135" i="1"/>
  <c r="CT135" i="1"/>
  <c r="CU135" i="1"/>
  <c r="GL135" i="1"/>
  <c r="GN135" i="1"/>
  <c r="GP135" i="1"/>
  <c r="GV135" i="1"/>
  <c r="HC135" i="1"/>
  <c r="GX135" i="1" s="1"/>
  <c r="AC136" i="1"/>
  <c r="AE136" i="1"/>
  <c r="AD136" i="1" s="1"/>
  <c r="AB136" i="1" s="1"/>
  <c r="AF136" i="1"/>
  <c r="AG136" i="1"/>
  <c r="AH136" i="1"/>
  <c r="AI136" i="1"/>
  <c r="CW136" i="1" s="1"/>
  <c r="AJ136" i="1"/>
  <c r="CX136" i="1" s="1"/>
  <c r="CQ136" i="1"/>
  <c r="CS136" i="1"/>
  <c r="CT136" i="1"/>
  <c r="CU136" i="1"/>
  <c r="CV136" i="1"/>
  <c r="GL136" i="1"/>
  <c r="GN136" i="1"/>
  <c r="GP136" i="1"/>
  <c r="GV136" i="1"/>
  <c r="HC136" i="1" s="1"/>
  <c r="I137" i="1"/>
  <c r="P137" i="1"/>
  <c r="Q137" i="1"/>
  <c r="R137" i="1"/>
  <c r="AC137" i="1"/>
  <c r="AE137" i="1"/>
  <c r="AF137" i="1"/>
  <c r="CT137" i="1" s="1"/>
  <c r="AG137" i="1"/>
  <c r="AH137" i="1"/>
  <c r="CV137" i="1" s="1"/>
  <c r="AI137" i="1"/>
  <c r="AJ137" i="1"/>
  <c r="CQ137" i="1"/>
  <c r="CR137" i="1"/>
  <c r="CU137" i="1"/>
  <c r="T137" i="1" s="1"/>
  <c r="CW137" i="1"/>
  <c r="V137" i="1" s="1"/>
  <c r="CX137" i="1"/>
  <c r="W137" i="1" s="1"/>
  <c r="GL137" i="1"/>
  <c r="GN137" i="1"/>
  <c r="GP137" i="1"/>
  <c r="GV137" i="1"/>
  <c r="HC137" i="1"/>
  <c r="GX137" i="1" s="1"/>
  <c r="I138" i="1"/>
  <c r="R138" i="1"/>
  <c r="U138" i="1"/>
  <c r="AC138" i="1"/>
  <c r="AD138" i="1"/>
  <c r="AB138" i="1" s="1"/>
  <c r="AE138" i="1"/>
  <c r="CR138" i="1" s="1"/>
  <c r="AF138" i="1"/>
  <c r="S138" i="1" s="1"/>
  <c r="CZ138" i="1" s="1"/>
  <c r="Y138" i="1" s="1"/>
  <c r="AG138" i="1"/>
  <c r="CU138" i="1" s="1"/>
  <c r="T138" i="1" s="1"/>
  <c r="AH138" i="1"/>
  <c r="CV138" i="1" s="1"/>
  <c r="AI138" i="1"/>
  <c r="CW138" i="1" s="1"/>
  <c r="V138" i="1" s="1"/>
  <c r="AJ138" i="1"/>
  <c r="CQ138" i="1"/>
  <c r="CS138" i="1"/>
  <c r="CX138" i="1"/>
  <c r="W138" i="1" s="1"/>
  <c r="GL138" i="1"/>
  <c r="GN138" i="1"/>
  <c r="GP138" i="1"/>
  <c r="GV138" i="1"/>
  <c r="HC138" i="1" s="1"/>
  <c r="GX138" i="1" s="1"/>
  <c r="I139" i="1"/>
  <c r="P139" i="1" s="1"/>
  <c r="Q139" i="1"/>
  <c r="U139" i="1"/>
  <c r="V139" i="1"/>
  <c r="AC139" i="1"/>
  <c r="CQ139" i="1" s="1"/>
  <c r="AE139" i="1"/>
  <c r="AF139" i="1"/>
  <c r="AG139" i="1"/>
  <c r="AH139" i="1"/>
  <c r="CV139" i="1" s="1"/>
  <c r="AI139" i="1"/>
  <c r="AJ139" i="1"/>
  <c r="CX139" i="1" s="1"/>
  <c r="CT139" i="1"/>
  <c r="CU139" i="1"/>
  <c r="CW139" i="1"/>
  <c r="GL139" i="1"/>
  <c r="GN139" i="1"/>
  <c r="GP139" i="1"/>
  <c r="GV139" i="1"/>
  <c r="HC139" i="1"/>
  <c r="GX139" i="1" s="1"/>
  <c r="S140" i="1"/>
  <c r="W140" i="1"/>
  <c r="AC140" i="1"/>
  <c r="P140" i="1" s="1"/>
  <c r="AD140" i="1"/>
  <c r="AB140" i="1" s="1"/>
  <c r="AE140" i="1"/>
  <c r="AF140" i="1"/>
  <c r="AG140" i="1"/>
  <c r="CU140" i="1" s="1"/>
  <c r="T140" i="1" s="1"/>
  <c r="AH140" i="1"/>
  <c r="CV140" i="1" s="1"/>
  <c r="U140" i="1" s="1"/>
  <c r="AI140" i="1"/>
  <c r="AJ140" i="1"/>
  <c r="CQ140" i="1"/>
  <c r="CT140" i="1"/>
  <c r="CW140" i="1"/>
  <c r="V140" i="1" s="1"/>
  <c r="CX140" i="1"/>
  <c r="GL140" i="1"/>
  <c r="GN140" i="1"/>
  <c r="GP140" i="1"/>
  <c r="GV140" i="1"/>
  <c r="HC140" i="1" s="1"/>
  <c r="GX140" i="1" s="1"/>
  <c r="P141" i="1"/>
  <c r="R141" i="1"/>
  <c r="CY141" i="1" s="1"/>
  <c r="X141" i="1" s="1"/>
  <c r="S141" i="1"/>
  <c r="T141" i="1"/>
  <c r="U141" i="1"/>
  <c r="AC141" i="1"/>
  <c r="AE141" i="1"/>
  <c r="AF141" i="1"/>
  <c r="AG141" i="1"/>
  <c r="AH141" i="1"/>
  <c r="AI141" i="1"/>
  <c r="CW141" i="1" s="1"/>
  <c r="V141" i="1" s="1"/>
  <c r="AJ141" i="1"/>
  <c r="CX141" i="1" s="1"/>
  <c r="W141" i="1" s="1"/>
  <c r="CQ141" i="1"/>
  <c r="CS141" i="1"/>
  <c r="CT141" i="1"/>
  <c r="CU141" i="1"/>
  <c r="CV141" i="1"/>
  <c r="GL141" i="1"/>
  <c r="GN141" i="1"/>
  <c r="GP141" i="1"/>
  <c r="GV141" i="1"/>
  <c r="HC141" i="1" s="1"/>
  <c r="GX141" i="1"/>
  <c r="I142" i="1"/>
  <c r="P142" i="1"/>
  <c r="CP142" i="1" s="1"/>
  <c r="O142" i="1" s="1"/>
  <c r="Q142" i="1"/>
  <c r="R142" i="1"/>
  <c r="S142" i="1"/>
  <c r="U142" i="1"/>
  <c r="V142" i="1"/>
  <c r="AC142" i="1"/>
  <c r="AE142" i="1"/>
  <c r="CR142" i="1" s="1"/>
  <c r="AF142" i="1"/>
  <c r="AG142" i="1"/>
  <c r="AH142" i="1"/>
  <c r="CV142" i="1" s="1"/>
  <c r="AI142" i="1"/>
  <c r="AJ142" i="1"/>
  <c r="CQ142" i="1"/>
  <c r="CT142" i="1"/>
  <c r="CU142" i="1"/>
  <c r="T142" i="1" s="1"/>
  <c r="CW142" i="1"/>
  <c r="CX142" i="1"/>
  <c r="W142" i="1" s="1"/>
  <c r="GL142" i="1"/>
  <c r="GN142" i="1"/>
  <c r="GP142" i="1"/>
  <c r="GV142" i="1"/>
  <c r="GX142" i="1"/>
  <c r="HC142" i="1"/>
  <c r="I143" i="1"/>
  <c r="P143" i="1" s="1"/>
  <c r="R143" i="1"/>
  <c r="U143" i="1"/>
  <c r="AC143" i="1"/>
  <c r="AD143" i="1"/>
  <c r="AB143" i="1" s="1"/>
  <c r="AE143" i="1"/>
  <c r="CR143" i="1" s="1"/>
  <c r="AF143" i="1"/>
  <c r="S143" i="1" s="1"/>
  <c r="CZ143" i="1" s="1"/>
  <c r="Y143" i="1" s="1"/>
  <c r="AG143" i="1"/>
  <c r="CU143" i="1" s="1"/>
  <c r="T143" i="1" s="1"/>
  <c r="AH143" i="1"/>
  <c r="CV143" i="1" s="1"/>
  <c r="AI143" i="1"/>
  <c r="CW143" i="1" s="1"/>
  <c r="AJ143" i="1"/>
  <c r="CX143" i="1" s="1"/>
  <c r="W143" i="1" s="1"/>
  <c r="CQ143" i="1"/>
  <c r="CS143" i="1"/>
  <c r="GL143" i="1"/>
  <c r="GN143" i="1"/>
  <c r="GP143" i="1"/>
  <c r="GV143" i="1"/>
  <c r="HC143" i="1"/>
  <c r="GX143" i="1" s="1"/>
  <c r="I144" i="1"/>
  <c r="Q144" i="1" s="1"/>
  <c r="P144" i="1"/>
  <c r="AC144" i="1"/>
  <c r="CQ144" i="1" s="1"/>
  <c r="AD144" i="1"/>
  <c r="AE144" i="1"/>
  <c r="AF144" i="1"/>
  <c r="AG144" i="1"/>
  <c r="AH144" i="1"/>
  <c r="CV144" i="1" s="1"/>
  <c r="U144" i="1" s="1"/>
  <c r="AI144" i="1"/>
  <c r="AJ144" i="1"/>
  <c r="CX144" i="1" s="1"/>
  <c r="CT144" i="1"/>
  <c r="CU144" i="1"/>
  <c r="CW144" i="1"/>
  <c r="V144" i="1" s="1"/>
  <c r="GL144" i="1"/>
  <c r="GN144" i="1"/>
  <c r="GP144" i="1"/>
  <c r="GV144" i="1"/>
  <c r="HC144" i="1"/>
  <c r="GX144" i="1" s="1"/>
  <c r="I145" i="1"/>
  <c r="Q145" i="1"/>
  <c r="R145" i="1"/>
  <c r="AB145" i="1"/>
  <c r="AC145" i="1"/>
  <c r="P145" i="1" s="1"/>
  <c r="AD145" i="1"/>
  <c r="AE145" i="1"/>
  <c r="AF145" i="1"/>
  <c r="AG145" i="1"/>
  <c r="AH145" i="1"/>
  <c r="AI145" i="1"/>
  <c r="AJ145" i="1"/>
  <c r="CQ145" i="1"/>
  <c r="CR145" i="1"/>
  <c r="CS145" i="1"/>
  <c r="CU145" i="1"/>
  <c r="T145" i="1" s="1"/>
  <c r="CV145" i="1"/>
  <c r="U145" i="1" s="1"/>
  <c r="CW145" i="1"/>
  <c r="V145" i="1" s="1"/>
  <c r="CX145" i="1"/>
  <c r="W145" i="1" s="1"/>
  <c r="GL145" i="1"/>
  <c r="GN145" i="1"/>
  <c r="GP145" i="1"/>
  <c r="GV145" i="1"/>
  <c r="HC145" i="1"/>
  <c r="GX145" i="1" s="1"/>
  <c r="I146" i="1"/>
  <c r="Q146" i="1" s="1"/>
  <c r="R146" i="1"/>
  <c r="S146" i="1"/>
  <c r="W146" i="1"/>
  <c r="AC146" i="1"/>
  <c r="CQ146" i="1" s="1"/>
  <c r="AD146" i="1"/>
  <c r="AE146" i="1"/>
  <c r="AF146" i="1"/>
  <c r="AG146" i="1"/>
  <c r="CU146" i="1" s="1"/>
  <c r="T146" i="1" s="1"/>
  <c r="AH146" i="1"/>
  <c r="AI146" i="1"/>
  <c r="AJ146" i="1"/>
  <c r="CX146" i="1" s="1"/>
  <c r="CR146" i="1"/>
  <c r="CS146" i="1"/>
  <c r="CT146" i="1"/>
  <c r="CV146" i="1"/>
  <c r="U146" i="1" s="1"/>
  <c r="CW146" i="1"/>
  <c r="V146" i="1" s="1"/>
  <c r="CY146" i="1"/>
  <c r="X146" i="1" s="1"/>
  <c r="CZ146" i="1"/>
  <c r="Y146" i="1" s="1"/>
  <c r="GL146" i="1"/>
  <c r="GN146" i="1"/>
  <c r="GP146" i="1"/>
  <c r="GV146" i="1"/>
  <c r="GX146" i="1"/>
  <c r="HC146" i="1"/>
  <c r="I147" i="1"/>
  <c r="Q147" i="1" s="1"/>
  <c r="R147" i="1"/>
  <c r="V147" i="1"/>
  <c r="AC147" i="1"/>
  <c r="AD147" i="1"/>
  <c r="AE147" i="1"/>
  <c r="AF147" i="1"/>
  <c r="CT147" i="1" s="1"/>
  <c r="AG147" i="1"/>
  <c r="AH147" i="1"/>
  <c r="AI147" i="1"/>
  <c r="CW147" i="1" s="1"/>
  <c r="AJ147" i="1"/>
  <c r="CX147" i="1" s="1"/>
  <c r="W147" i="1" s="1"/>
  <c r="CR147" i="1"/>
  <c r="CS147" i="1"/>
  <c r="CU147" i="1"/>
  <c r="CV147" i="1"/>
  <c r="U147" i="1" s="1"/>
  <c r="GL147" i="1"/>
  <c r="GN147" i="1"/>
  <c r="GP147" i="1"/>
  <c r="GV147" i="1"/>
  <c r="HC147" i="1" s="1"/>
  <c r="GX147" i="1" s="1"/>
  <c r="I148" i="1"/>
  <c r="Q148" i="1" s="1"/>
  <c r="AC148" i="1"/>
  <c r="AE148" i="1"/>
  <c r="CS148" i="1" s="1"/>
  <c r="AF148" i="1"/>
  <c r="CT148" i="1" s="1"/>
  <c r="AG148" i="1"/>
  <c r="CU148" i="1" s="1"/>
  <c r="AH148" i="1"/>
  <c r="AI148" i="1"/>
  <c r="AJ148" i="1"/>
  <c r="CX148" i="1" s="1"/>
  <c r="W148" i="1" s="1"/>
  <c r="CQ148" i="1"/>
  <c r="CR148" i="1"/>
  <c r="CV148" i="1"/>
  <c r="U148" i="1" s="1"/>
  <c r="CW148" i="1"/>
  <c r="V148" i="1" s="1"/>
  <c r="GL148" i="1"/>
  <c r="GN148" i="1"/>
  <c r="GP148" i="1"/>
  <c r="GV148" i="1"/>
  <c r="HC148" i="1" s="1"/>
  <c r="I149" i="1"/>
  <c r="Q149" i="1" s="1"/>
  <c r="V149" i="1"/>
  <c r="AC149" i="1"/>
  <c r="AE149" i="1"/>
  <c r="CR149" i="1" s="1"/>
  <c r="AF149" i="1"/>
  <c r="CT149" i="1" s="1"/>
  <c r="AG149" i="1"/>
  <c r="AH149" i="1"/>
  <c r="AI149" i="1"/>
  <c r="AJ149" i="1"/>
  <c r="CS149" i="1"/>
  <c r="CU149" i="1"/>
  <c r="CV149" i="1"/>
  <c r="CW149" i="1"/>
  <c r="CX149" i="1"/>
  <c r="W149" i="1" s="1"/>
  <c r="GL149" i="1"/>
  <c r="GN149" i="1"/>
  <c r="GP149" i="1"/>
  <c r="GV149" i="1"/>
  <c r="HC149" i="1" s="1"/>
  <c r="AC150" i="1"/>
  <c r="CQ150" i="1" s="1"/>
  <c r="AE150" i="1"/>
  <c r="AF150" i="1"/>
  <c r="S150" i="1" s="1"/>
  <c r="AG150" i="1"/>
  <c r="AH150" i="1"/>
  <c r="AI150" i="1"/>
  <c r="AJ150" i="1"/>
  <c r="CU150" i="1"/>
  <c r="T150" i="1" s="1"/>
  <c r="CV150" i="1"/>
  <c r="U150" i="1" s="1"/>
  <c r="CW150" i="1"/>
  <c r="V150" i="1" s="1"/>
  <c r="CX150" i="1"/>
  <c r="W150" i="1" s="1"/>
  <c r="GL150" i="1"/>
  <c r="GN150" i="1"/>
  <c r="GP150" i="1"/>
  <c r="GV150" i="1"/>
  <c r="GX150" i="1"/>
  <c r="HC150" i="1"/>
  <c r="Q151" i="1"/>
  <c r="R151" i="1"/>
  <c r="S151" i="1"/>
  <c r="CZ151" i="1" s="1"/>
  <c r="Y151" i="1" s="1"/>
  <c r="W151" i="1"/>
  <c r="AC151" i="1"/>
  <c r="P151" i="1" s="1"/>
  <c r="CP151" i="1" s="1"/>
  <c r="O151" i="1" s="1"/>
  <c r="AD151" i="1"/>
  <c r="AE151" i="1"/>
  <c r="AF151" i="1"/>
  <c r="AG151" i="1"/>
  <c r="CU151" i="1" s="1"/>
  <c r="T151" i="1" s="1"/>
  <c r="AH151" i="1"/>
  <c r="CV151" i="1" s="1"/>
  <c r="U151" i="1" s="1"/>
  <c r="AI151" i="1"/>
  <c r="AJ151" i="1"/>
  <c r="CX151" i="1" s="1"/>
  <c r="CR151" i="1"/>
  <c r="CS151" i="1"/>
  <c r="CT151" i="1"/>
  <c r="CW151" i="1"/>
  <c r="V151" i="1" s="1"/>
  <c r="CY151" i="1"/>
  <c r="X151" i="1" s="1"/>
  <c r="GL151" i="1"/>
  <c r="GN151" i="1"/>
  <c r="GP151" i="1"/>
  <c r="GV151" i="1"/>
  <c r="HC151" i="1"/>
  <c r="GX151" i="1" s="1"/>
  <c r="I152" i="1"/>
  <c r="Q152" i="1"/>
  <c r="R152" i="1"/>
  <c r="S152" i="1"/>
  <c r="CY152" i="1" s="1"/>
  <c r="X152" i="1" s="1"/>
  <c r="AC152" i="1"/>
  <c r="AB152" i="1" s="1"/>
  <c r="AD152" i="1"/>
  <c r="AE152" i="1"/>
  <c r="AF152" i="1"/>
  <c r="CT152" i="1" s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R152" i="1"/>
  <c r="CS152" i="1"/>
  <c r="CZ152" i="1"/>
  <c r="Y152" i="1" s="1"/>
  <c r="GL152" i="1"/>
  <c r="GN152" i="1"/>
  <c r="GP152" i="1"/>
  <c r="GV152" i="1"/>
  <c r="GX152" i="1"/>
  <c r="HC152" i="1"/>
  <c r="I153" i="1"/>
  <c r="Q153" i="1" s="1"/>
  <c r="R153" i="1"/>
  <c r="S153" i="1"/>
  <c r="AC153" i="1"/>
  <c r="AE153" i="1"/>
  <c r="CS153" i="1" s="1"/>
  <c r="AF153" i="1"/>
  <c r="CT153" i="1" s="1"/>
  <c r="AG153" i="1"/>
  <c r="CU153" i="1" s="1"/>
  <c r="AH153" i="1"/>
  <c r="AI153" i="1"/>
  <c r="AJ153" i="1"/>
  <c r="CX153" i="1" s="1"/>
  <c r="W153" i="1" s="1"/>
  <c r="CQ153" i="1"/>
  <c r="CV153" i="1"/>
  <c r="U153" i="1" s="1"/>
  <c r="CW153" i="1"/>
  <c r="V153" i="1" s="1"/>
  <c r="GL153" i="1"/>
  <c r="GN153" i="1"/>
  <c r="GP153" i="1"/>
  <c r="GV153" i="1"/>
  <c r="HC153" i="1" s="1"/>
  <c r="I154" i="1"/>
  <c r="S154" i="1" s="1"/>
  <c r="T154" i="1"/>
  <c r="W154" i="1"/>
  <c r="AC154" i="1"/>
  <c r="AE154" i="1"/>
  <c r="AF154" i="1"/>
  <c r="CT154" i="1" s="1"/>
  <c r="AG154" i="1"/>
  <c r="AH154" i="1"/>
  <c r="CV154" i="1" s="1"/>
  <c r="U154" i="1" s="1"/>
  <c r="AI154" i="1"/>
  <c r="AJ154" i="1"/>
  <c r="CU154" i="1"/>
  <c r="CW154" i="1"/>
  <c r="V154" i="1" s="1"/>
  <c r="CX154" i="1"/>
  <c r="GL154" i="1"/>
  <c r="GN154" i="1"/>
  <c r="GP154" i="1"/>
  <c r="GV154" i="1"/>
  <c r="HC154" i="1" s="1"/>
  <c r="GX154" i="1" s="1"/>
  <c r="I155" i="1"/>
  <c r="P155" i="1"/>
  <c r="S155" i="1"/>
  <c r="U155" i="1"/>
  <c r="AC155" i="1"/>
  <c r="AD155" i="1"/>
  <c r="AB155" i="1" s="1"/>
  <c r="AE155" i="1"/>
  <c r="Q155" i="1" s="1"/>
  <c r="AF155" i="1"/>
  <c r="AG155" i="1"/>
  <c r="AH155" i="1"/>
  <c r="AI155" i="1"/>
  <c r="AJ155" i="1"/>
  <c r="CQ155" i="1"/>
  <c r="CT155" i="1"/>
  <c r="CU155" i="1"/>
  <c r="T155" i="1" s="1"/>
  <c r="CV155" i="1"/>
  <c r="CW155" i="1"/>
  <c r="V155" i="1" s="1"/>
  <c r="CX155" i="1"/>
  <c r="W155" i="1" s="1"/>
  <c r="GL155" i="1"/>
  <c r="GN155" i="1"/>
  <c r="GP155" i="1"/>
  <c r="GV155" i="1"/>
  <c r="HC155" i="1" s="1"/>
  <c r="GX155" i="1"/>
  <c r="I156" i="1"/>
  <c r="AC156" i="1"/>
  <c r="AE156" i="1"/>
  <c r="AD156" i="1" s="1"/>
  <c r="AB156" i="1" s="1"/>
  <c r="AF156" i="1"/>
  <c r="S156" i="1" s="1"/>
  <c r="AG156" i="1"/>
  <c r="AH156" i="1"/>
  <c r="CV156" i="1" s="1"/>
  <c r="U156" i="1" s="1"/>
  <c r="AI156" i="1"/>
  <c r="CW156" i="1" s="1"/>
  <c r="V156" i="1" s="1"/>
  <c r="AJ156" i="1"/>
  <c r="CX156" i="1" s="1"/>
  <c r="W156" i="1" s="1"/>
  <c r="CQ156" i="1"/>
  <c r="CT156" i="1"/>
  <c r="CU156" i="1"/>
  <c r="GL156" i="1"/>
  <c r="GN156" i="1"/>
  <c r="GP156" i="1"/>
  <c r="GV156" i="1"/>
  <c r="HC156" i="1"/>
  <c r="GX156" i="1" s="1"/>
  <c r="I157" i="1"/>
  <c r="U157" i="1" s="1"/>
  <c r="P157" i="1"/>
  <c r="Q157" i="1"/>
  <c r="AC157" i="1"/>
  <c r="AD157" i="1"/>
  <c r="AB157" i="1" s="1"/>
  <c r="AE157" i="1"/>
  <c r="CR157" i="1" s="1"/>
  <c r="AF157" i="1"/>
  <c r="AG157" i="1"/>
  <c r="CU157" i="1" s="1"/>
  <c r="T157" i="1" s="1"/>
  <c r="AH157" i="1"/>
  <c r="CV157" i="1" s="1"/>
  <c r="AI157" i="1"/>
  <c r="CW157" i="1" s="1"/>
  <c r="AJ157" i="1"/>
  <c r="CQ157" i="1"/>
  <c r="CS157" i="1"/>
  <c r="CT157" i="1"/>
  <c r="CX157" i="1"/>
  <c r="W157" i="1" s="1"/>
  <c r="GL157" i="1"/>
  <c r="GN157" i="1"/>
  <c r="GP157" i="1"/>
  <c r="GV157" i="1"/>
  <c r="HC157" i="1" s="1"/>
  <c r="GX157" i="1" s="1"/>
  <c r="I158" i="1"/>
  <c r="GX158" i="1" s="1"/>
  <c r="V158" i="1"/>
  <c r="AC158" i="1"/>
  <c r="AE158" i="1"/>
  <c r="AF158" i="1"/>
  <c r="CT158" i="1" s="1"/>
  <c r="AG158" i="1"/>
  <c r="AH158" i="1"/>
  <c r="CV158" i="1" s="1"/>
  <c r="U158" i="1" s="1"/>
  <c r="AI158" i="1"/>
  <c r="AJ158" i="1"/>
  <c r="CU158" i="1"/>
  <c r="T158" i="1" s="1"/>
  <c r="CW158" i="1"/>
  <c r="CX158" i="1"/>
  <c r="GL158" i="1"/>
  <c r="GN158" i="1"/>
  <c r="GP158" i="1"/>
  <c r="GV158" i="1"/>
  <c r="HC158" i="1"/>
  <c r="I159" i="1"/>
  <c r="Q159" i="1"/>
  <c r="R159" i="1"/>
  <c r="U159" i="1"/>
  <c r="V159" i="1"/>
  <c r="AC159" i="1"/>
  <c r="P159" i="1" s="1"/>
  <c r="AD159" i="1"/>
  <c r="AE159" i="1"/>
  <c r="AF159" i="1"/>
  <c r="AG159" i="1"/>
  <c r="AH159" i="1"/>
  <c r="AI159" i="1"/>
  <c r="AJ159" i="1"/>
  <c r="CR159" i="1"/>
  <c r="CS159" i="1"/>
  <c r="CU159" i="1"/>
  <c r="T159" i="1" s="1"/>
  <c r="CV159" i="1"/>
  <c r="CW159" i="1"/>
  <c r="CX159" i="1"/>
  <c r="W159" i="1" s="1"/>
  <c r="GL159" i="1"/>
  <c r="GN159" i="1"/>
  <c r="GP159" i="1"/>
  <c r="GV159" i="1"/>
  <c r="HC159" i="1"/>
  <c r="GX159" i="1" s="1"/>
  <c r="I160" i="1"/>
  <c r="R160" i="1" s="1"/>
  <c r="K160" i="1"/>
  <c r="P160" i="1"/>
  <c r="Q160" i="1"/>
  <c r="S160" i="1"/>
  <c r="CP160" i="1" s="1"/>
  <c r="O160" i="1" s="1"/>
  <c r="U160" i="1"/>
  <c r="AB160" i="1"/>
  <c r="AC160" i="1"/>
  <c r="AD160" i="1"/>
  <c r="AE160" i="1"/>
  <c r="AF160" i="1"/>
  <c r="CT160" i="1" s="1"/>
  <c r="AG160" i="1"/>
  <c r="AH160" i="1"/>
  <c r="AI160" i="1"/>
  <c r="CW160" i="1" s="1"/>
  <c r="V160" i="1" s="1"/>
  <c r="AJ160" i="1"/>
  <c r="CQ160" i="1"/>
  <c r="CR160" i="1"/>
  <c r="CS160" i="1"/>
  <c r="CU160" i="1"/>
  <c r="T160" i="1" s="1"/>
  <c r="CV160" i="1"/>
  <c r="CX160" i="1"/>
  <c r="W160" i="1" s="1"/>
  <c r="GL160" i="1"/>
  <c r="GN160" i="1"/>
  <c r="GP160" i="1"/>
  <c r="GV160" i="1"/>
  <c r="HC160" i="1" s="1"/>
  <c r="GX160" i="1" s="1"/>
  <c r="I161" i="1"/>
  <c r="I163" i="1" s="1"/>
  <c r="K161" i="1"/>
  <c r="Q161" i="1"/>
  <c r="V161" i="1"/>
  <c r="AC161" i="1"/>
  <c r="AD161" i="1"/>
  <c r="AB161" i="1" s="1"/>
  <c r="AE161" i="1"/>
  <c r="CR161" i="1" s="1"/>
  <c r="AF161" i="1"/>
  <c r="S161" i="1" s="1"/>
  <c r="AG161" i="1"/>
  <c r="CU161" i="1" s="1"/>
  <c r="T161" i="1" s="1"/>
  <c r="AH161" i="1"/>
  <c r="CV161" i="1" s="1"/>
  <c r="U161" i="1" s="1"/>
  <c r="AI161" i="1"/>
  <c r="CW161" i="1" s="1"/>
  <c r="AJ161" i="1"/>
  <c r="CQ161" i="1"/>
  <c r="CS161" i="1"/>
  <c r="CT161" i="1"/>
  <c r="CX161" i="1"/>
  <c r="W161" i="1" s="1"/>
  <c r="GL161" i="1"/>
  <c r="GN161" i="1"/>
  <c r="GP161" i="1"/>
  <c r="GV161" i="1"/>
  <c r="GX161" i="1"/>
  <c r="HC161" i="1"/>
  <c r="I162" i="1"/>
  <c r="Q162" i="1" s="1"/>
  <c r="CP162" i="1" s="1"/>
  <c r="O162" i="1" s="1"/>
  <c r="P162" i="1"/>
  <c r="AC162" i="1"/>
  <c r="AD162" i="1"/>
  <c r="AB162" i="1" s="1"/>
  <c r="AE162" i="1"/>
  <c r="AF162" i="1"/>
  <c r="S162" i="1" s="1"/>
  <c r="AG162" i="1"/>
  <c r="CU162" i="1" s="1"/>
  <c r="T162" i="1" s="1"/>
  <c r="AH162" i="1"/>
  <c r="CV162" i="1" s="1"/>
  <c r="U162" i="1" s="1"/>
  <c r="AI162" i="1"/>
  <c r="AJ162" i="1"/>
  <c r="CX162" i="1" s="1"/>
  <c r="W162" i="1" s="1"/>
  <c r="CQ162" i="1"/>
  <c r="CW162" i="1"/>
  <c r="V162" i="1" s="1"/>
  <c r="GL162" i="1"/>
  <c r="GN162" i="1"/>
  <c r="GP162" i="1"/>
  <c r="GV162" i="1"/>
  <c r="HC162" i="1"/>
  <c r="GX162" i="1" s="1"/>
  <c r="AC163" i="1"/>
  <c r="AD163" i="1"/>
  <c r="AE163" i="1"/>
  <c r="AF163" i="1"/>
  <c r="AG163" i="1"/>
  <c r="CU163" i="1" s="1"/>
  <c r="T163" i="1" s="1"/>
  <c r="AH163" i="1"/>
  <c r="CV163" i="1" s="1"/>
  <c r="U163" i="1" s="1"/>
  <c r="AI163" i="1"/>
  <c r="AJ163" i="1"/>
  <c r="CQ163" i="1"/>
  <c r="CR163" i="1"/>
  <c r="CS163" i="1"/>
  <c r="CW163" i="1"/>
  <c r="V163" i="1" s="1"/>
  <c r="CX163" i="1"/>
  <c r="GL163" i="1"/>
  <c r="GN163" i="1"/>
  <c r="GP163" i="1"/>
  <c r="GV163" i="1"/>
  <c r="HC163" i="1"/>
  <c r="I164" i="1"/>
  <c r="AB164" i="1"/>
  <c r="AC164" i="1"/>
  <c r="P164" i="1" s="1"/>
  <c r="AD164" i="1"/>
  <c r="AE164" i="1"/>
  <c r="AF164" i="1"/>
  <c r="AG164" i="1"/>
  <c r="CU164" i="1" s="1"/>
  <c r="T164" i="1" s="1"/>
  <c r="AH164" i="1"/>
  <c r="CV164" i="1" s="1"/>
  <c r="U164" i="1" s="1"/>
  <c r="AI164" i="1"/>
  <c r="AJ164" i="1"/>
  <c r="CX164" i="1" s="1"/>
  <c r="CQ164" i="1"/>
  <c r="CR164" i="1"/>
  <c r="CS164" i="1"/>
  <c r="CT164" i="1"/>
  <c r="CW164" i="1"/>
  <c r="GL164" i="1"/>
  <c r="GN164" i="1"/>
  <c r="GP164" i="1"/>
  <c r="GV164" i="1"/>
  <c r="HC164" i="1"/>
  <c r="I165" i="1"/>
  <c r="AC165" i="1"/>
  <c r="AB165" i="1" s="1"/>
  <c r="AD165" i="1"/>
  <c r="AE165" i="1"/>
  <c r="AF165" i="1"/>
  <c r="CT165" i="1" s="1"/>
  <c r="AG165" i="1"/>
  <c r="CU165" i="1" s="1"/>
  <c r="T165" i="1" s="1"/>
  <c r="AH165" i="1"/>
  <c r="CV165" i="1" s="1"/>
  <c r="U165" i="1" s="1"/>
  <c r="AI165" i="1"/>
  <c r="CW165" i="1" s="1"/>
  <c r="AJ165" i="1"/>
  <c r="CX165" i="1" s="1"/>
  <c r="CR165" i="1"/>
  <c r="CS165" i="1"/>
  <c r="GL165" i="1"/>
  <c r="GN165" i="1"/>
  <c r="GP165" i="1"/>
  <c r="GV165" i="1"/>
  <c r="HC165" i="1"/>
  <c r="P166" i="1"/>
  <c r="Q166" i="1"/>
  <c r="S166" i="1"/>
  <c r="AC166" i="1"/>
  <c r="AE166" i="1"/>
  <c r="R166" i="1" s="1"/>
  <c r="AF166" i="1"/>
  <c r="AG166" i="1"/>
  <c r="CU166" i="1" s="1"/>
  <c r="T166" i="1" s="1"/>
  <c r="AH166" i="1"/>
  <c r="CV166" i="1" s="1"/>
  <c r="U166" i="1" s="1"/>
  <c r="AI166" i="1"/>
  <c r="AJ166" i="1"/>
  <c r="CR166" i="1"/>
  <c r="CS166" i="1"/>
  <c r="CT166" i="1"/>
  <c r="CW166" i="1"/>
  <c r="V166" i="1" s="1"/>
  <c r="CX166" i="1"/>
  <c r="W166" i="1" s="1"/>
  <c r="GL166" i="1"/>
  <c r="GN166" i="1"/>
  <c r="GP166" i="1"/>
  <c r="GV166" i="1"/>
  <c r="HC166" i="1"/>
  <c r="GX166" i="1" s="1"/>
  <c r="Q167" i="1"/>
  <c r="AC167" i="1"/>
  <c r="AB167" i="1" s="1"/>
  <c r="AD167" i="1"/>
  <c r="AE167" i="1"/>
  <c r="R167" i="1" s="1"/>
  <c r="CY167" i="1" s="1"/>
  <c r="X167" i="1" s="1"/>
  <c r="AF167" i="1"/>
  <c r="S167" i="1" s="1"/>
  <c r="AG167" i="1"/>
  <c r="CU167" i="1" s="1"/>
  <c r="T167" i="1" s="1"/>
  <c r="AH167" i="1"/>
  <c r="AI167" i="1"/>
  <c r="AJ167" i="1"/>
  <c r="CT167" i="1"/>
  <c r="CV167" i="1"/>
  <c r="U167" i="1" s="1"/>
  <c r="CW167" i="1"/>
  <c r="V167" i="1" s="1"/>
  <c r="CX167" i="1"/>
  <c r="W167" i="1" s="1"/>
  <c r="GL167" i="1"/>
  <c r="GN167" i="1"/>
  <c r="GP167" i="1"/>
  <c r="GV167" i="1"/>
  <c r="GX167" i="1"/>
  <c r="HC167" i="1"/>
  <c r="R168" i="1"/>
  <c r="CY168" i="1" s="1"/>
  <c r="X168" i="1" s="1"/>
  <c r="S168" i="1"/>
  <c r="AB168" i="1"/>
  <c r="AC168" i="1"/>
  <c r="P168" i="1" s="1"/>
  <c r="AD168" i="1"/>
  <c r="AE168" i="1"/>
  <c r="Q168" i="1" s="1"/>
  <c r="AF168" i="1"/>
  <c r="AG168" i="1"/>
  <c r="CU168" i="1" s="1"/>
  <c r="T168" i="1" s="1"/>
  <c r="AH168" i="1"/>
  <c r="AI168" i="1"/>
  <c r="AJ168" i="1"/>
  <c r="CQ168" i="1"/>
  <c r="CR168" i="1"/>
  <c r="CT168" i="1"/>
  <c r="CV168" i="1"/>
  <c r="U168" i="1" s="1"/>
  <c r="CW168" i="1"/>
  <c r="V168" i="1" s="1"/>
  <c r="CX168" i="1"/>
  <c r="W168" i="1" s="1"/>
  <c r="CZ168" i="1"/>
  <c r="Y168" i="1" s="1"/>
  <c r="GL168" i="1"/>
  <c r="GN168" i="1"/>
  <c r="GP168" i="1"/>
  <c r="GV168" i="1"/>
  <c r="HC168" i="1" s="1"/>
  <c r="GX168" i="1" s="1"/>
  <c r="P169" i="1"/>
  <c r="R169" i="1"/>
  <c r="AB169" i="1"/>
  <c r="AC169" i="1"/>
  <c r="AE169" i="1"/>
  <c r="AD169" i="1" s="1"/>
  <c r="AF169" i="1"/>
  <c r="S169" i="1" s="1"/>
  <c r="CZ169" i="1" s="1"/>
  <c r="Y169" i="1" s="1"/>
  <c r="AG169" i="1"/>
  <c r="AH169" i="1"/>
  <c r="AI169" i="1"/>
  <c r="AJ169" i="1"/>
  <c r="CQ169" i="1"/>
  <c r="CU169" i="1"/>
  <c r="T169" i="1" s="1"/>
  <c r="CV169" i="1"/>
  <c r="U169" i="1" s="1"/>
  <c r="CW169" i="1"/>
  <c r="V169" i="1" s="1"/>
  <c r="CX169" i="1"/>
  <c r="W169" i="1" s="1"/>
  <c r="CY169" i="1"/>
  <c r="X169" i="1" s="1"/>
  <c r="GL169" i="1"/>
  <c r="GN169" i="1"/>
  <c r="GP169" i="1"/>
  <c r="GV169" i="1"/>
  <c r="HC169" i="1"/>
  <c r="GX169" i="1" s="1"/>
  <c r="P170" i="1"/>
  <c r="Q170" i="1"/>
  <c r="CP170" i="1" s="1"/>
  <c r="O170" i="1" s="1"/>
  <c r="R170" i="1"/>
  <c r="S170" i="1"/>
  <c r="V170" i="1"/>
  <c r="AB170" i="1"/>
  <c r="AC170" i="1"/>
  <c r="AD170" i="1"/>
  <c r="AE170" i="1"/>
  <c r="AF170" i="1"/>
  <c r="CT170" i="1" s="1"/>
  <c r="AG170" i="1"/>
  <c r="AH170" i="1"/>
  <c r="AI170" i="1"/>
  <c r="CW170" i="1" s="1"/>
  <c r="AJ170" i="1"/>
  <c r="CQ170" i="1"/>
  <c r="CR170" i="1"/>
  <c r="CS170" i="1"/>
  <c r="CU170" i="1"/>
  <c r="T170" i="1" s="1"/>
  <c r="CV170" i="1"/>
  <c r="U170" i="1" s="1"/>
  <c r="CX170" i="1"/>
  <c r="W170" i="1" s="1"/>
  <c r="CY170" i="1"/>
  <c r="X170" i="1" s="1"/>
  <c r="CZ170" i="1"/>
  <c r="Y170" i="1" s="1"/>
  <c r="GL170" i="1"/>
  <c r="GO170" i="1"/>
  <c r="GP170" i="1"/>
  <c r="GV170" i="1"/>
  <c r="HC170" i="1"/>
  <c r="GX170" i="1" s="1"/>
  <c r="Q171" i="1"/>
  <c r="R171" i="1"/>
  <c r="W171" i="1"/>
  <c r="AC171" i="1"/>
  <c r="AD171" i="1"/>
  <c r="AE171" i="1"/>
  <c r="AF171" i="1"/>
  <c r="CT171" i="1" s="1"/>
  <c r="AG171" i="1"/>
  <c r="CU171" i="1" s="1"/>
  <c r="T171" i="1" s="1"/>
  <c r="AH171" i="1"/>
  <c r="AI171" i="1"/>
  <c r="CW171" i="1" s="1"/>
  <c r="V171" i="1" s="1"/>
  <c r="AJ171" i="1"/>
  <c r="CX171" i="1" s="1"/>
  <c r="CR171" i="1"/>
  <c r="CS171" i="1"/>
  <c r="CV171" i="1"/>
  <c r="U171" i="1" s="1"/>
  <c r="GL171" i="1"/>
  <c r="GO171" i="1"/>
  <c r="GP171" i="1"/>
  <c r="GV171" i="1"/>
  <c r="HC171" i="1" s="1"/>
  <c r="GX171" i="1" s="1"/>
  <c r="I172" i="1"/>
  <c r="I176" i="1" s="1"/>
  <c r="Q176" i="1" s="1"/>
  <c r="K172" i="1"/>
  <c r="S172" i="1"/>
  <c r="AC172" i="1"/>
  <c r="P172" i="1" s="1"/>
  <c r="AE172" i="1"/>
  <c r="AF172" i="1"/>
  <c r="AG172" i="1"/>
  <c r="AH172" i="1"/>
  <c r="CV172" i="1" s="1"/>
  <c r="U172" i="1" s="1"/>
  <c r="AI172" i="1"/>
  <c r="AJ172" i="1"/>
  <c r="CX172" i="1" s="1"/>
  <c r="W172" i="1" s="1"/>
  <c r="CT172" i="1"/>
  <c r="CU172" i="1"/>
  <c r="T172" i="1" s="1"/>
  <c r="CW172" i="1"/>
  <c r="V172" i="1" s="1"/>
  <c r="GL172" i="1"/>
  <c r="GN172" i="1"/>
  <c r="GP172" i="1"/>
  <c r="GV172" i="1"/>
  <c r="HC172" i="1" s="1"/>
  <c r="GX172" i="1" s="1"/>
  <c r="I173" i="1"/>
  <c r="K173" i="1"/>
  <c r="Q173" i="1"/>
  <c r="S173" i="1"/>
  <c r="CY173" i="1" s="1"/>
  <c r="X173" i="1" s="1"/>
  <c r="U173" i="1"/>
  <c r="V173" i="1"/>
  <c r="AC173" i="1"/>
  <c r="AB173" i="1" s="1"/>
  <c r="AD173" i="1"/>
  <c r="AE173" i="1"/>
  <c r="R173" i="1" s="1"/>
  <c r="CZ173" i="1" s="1"/>
  <c r="Y173" i="1" s="1"/>
  <c r="AF173" i="1"/>
  <c r="AG173" i="1"/>
  <c r="AH173" i="1"/>
  <c r="AI173" i="1"/>
  <c r="AJ173" i="1"/>
  <c r="CR173" i="1"/>
  <c r="CT173" i="1"/>
  <c r="CU173" i="1"/>
  <c r="T173" i="1" s="1"/>
  <c r="CV173" i="1"/>
  <c r="CW173" i="1"/>
  <c r="CX173" i="1"/>
  <c r="W173" i="1" s="1"/>
  <c r="GL173" i="1"/>
  <c r="GN173" i="1"/>
  <c r="GP173" i="1"/>
  <c r="GV173" i="1"/>
  <c r="HC173" i="1"/>
  <c r="GX173" i="1" s="1"/>
  <c r="AC174" i="1"/>
  <c r="AD174" i="1"/>
  <c r="AB174" i="1" s="1"/>
  <c r="AE174" i="1"/>
  <c r="CR174" i="1" s="1"/>
  <c r="AF174" i="1"/>
  <c r="AG174" i="1"/>
  <c r="CU174" i="1" s="1"/>
  <c r="AH174" i="1"/>
  <c r="AI174" i="1"/>
  <c r="AJ174" i="1"/>
  <c r="CQ174" i="1"/>
  <c r="CT174" i="1"/>
  <c r="CV174" i="1"/>
  <c r="CW174" i="1"/>
  <c r="CX174" i="1"/>
  <c r="GL174" i="1"/>
  <c r="GN174" i="1"/>
  <c r="GP174" i="1"/>
  <c r="GV174" i="1"/>
  <c r="HC174" i="1"/>
  <c r="I175" i="1"/>
  <c r="AC175" i="1"/>
  <c r="AE175" i="1"/>
  <c r="AF175" i="1"/>
  <c r="AG175" i="1"/>
  <c r="CU175" i="1" s="1"/>
  <c r="AH175" i="1"/>
  <c r="CV175" i="1" s="1"/>
  <c r="AI175" i="1"/>
  <c r="CW175" i="1" s="1"/>
  <c r="V175" i="1" s="1"/>
  <c r="AJ175" i="1"/>
  <c r="CX175" i="1" s="1"/>
  <c r="W175" i="1" s="1"/>
  <c r="CR175" i="1"/>
  <c r="CS175" i="1"/>
  <c r="CT175" i="1"/>
  <c r="GL175" i="1"/>
  <c r="GN175" i="1"/>
  <c r="GP175" i="1"/>
  <c r="GV175" i="1"/>
  <c r="HC175" i="1" s="1"/>
  <c r="T176" i="1"/>
  <c r="U176" i="1"/>
  <c r="AC176" i="1"/>
  <c r="AE176" i="1"/>
  <c r="AF176" i="1"/>
  <c r="CT176" i="1" s="1"/>
  <c r="AG176" i="1"/>
  <c r="CU176" i="1" s="1"/>
  <c r="AH176" i="1"/>
  <c r="AI176" i="1"/>
  <c r="CW176" i="1" s="1"/>
  <c r="AJ176" i="1"/>
  <c r="CX176" i="1" s="1"/>
  <c r="W176" i="1" s="1"/>
  <c r="CS176" i="1"/>
  <c r="CV176" i="1"/>
  <c r="GL176" i="1"/>
  <c r="GN176" i="1"/>
  <c r="GP176" i="1"/>
  <c r="GV176" i="1"/>
  <c r="HC176" i="1" s="1"/>
  <c r="GX176" i="1" s="1"/>
  <c r="I177" i="1"/>
  <c r="P177" i="1"/>
  <c r="AC177" i="1"/>
  <c r="CQ177" i="1" s="1"/>
  <c r="AE177" i="1"/>
  <c r="AF177" i="1"/>
  <c r="S177" i="1" s="1"/>
  <c r="AG177" i="1"/>
  <c r="CU177" i="1" s="1"/>
  <c r="T177" i="1" s="1"/>
  <c r="AH177" i="1"/>
  <c r="AI177" i="1"/>
  <c r="AJ177" i="1"/>
  <c r="CX177" i="1" s="1"/>
  <c r="W177" i="1" s="1"/>
  <c r="CT177" i="1"/>
  <c r="CV177" i="1"/>
  <c r="U177" i="1" s="1"/>
  <c r="CW177" i="1"/>
  <c r="V177" i="1" s="1"/>
  <c r="GL177" i="1"/>
  <c r="GN177" i="1"/>
  <c r="GP177" i="1"/>
  <c r="GV177" i="1"/>
  <c r="HC177" i="1"/>
  <c r="GX177" i="1" s="1"/>
  <c r="P178" i="1"/>
  <c r="R178" i="1"/>
  <c r="T178" i="1"/>
  <c r="U178" i="1"/>
  <c r="W178" i="1"/>
  <c r="AC178" i="1"/>
  <c r="AE178" i="1"/>
  <c r="AD178" i="1" s="1"/>
  <c r="AB178" i="1" s="1"/>
  <c r="AF178" i="1"/>
  <c r="S178" i="1" s="1"/>
  <c r="CZ178" i="1" s="1"/>
  <c r="Y178" i="1" s="1"/>
  <c r="AG178" i="1"/>
  <c r="AH178" i="1"/>
  <c r="AI178" i="1"/>
  <c r="AJ178" i="1"/>
  <c r="CX178" i="1" s="1"/>
  <c r="CQ178" i="1"/>
  <c r="CS178" i="1"/>
  <c r="CT178" i="1"/>
  <c r="CU178" i="1"/>
  <c r="CV178" i="1"/>
  <c r="CW178" i="1"/>
  <c r="V178" i="1" s="1"/>
  <c r="CY178" i="1"/>
  <c r="X178" i="1" s="1"/>
  <c r="GL178" i="1"/>
  <c r="GO178" i="1"/>
  <c r="GP178" i="1"/>
  <c r="GV178" i="1"/>
  <c r="GX178" i="1"/>
  <c r="HC178" i="1"/>
  <c r="S179" i="1"/>
  <c r="T179" i="1"/>
  <c r="U179" i="1"/>
  <c r="W179" i="1"/>
  <c r="AC179" i="1"/>
  <c r="P179" i="1" s="1"/>
  <c r="AE179" i="1"/>
  <c r="AF179" i="1"/>
  <c r="AG179" i="1"/>
  <c r="CU179" i="1" s="1"/>
  <c r="AH179" i="1"/>
  <c r="AI179" i="1"/>
  <c r="AJ179" i="1"/>
  <c r="CQ179" i="1"/>
  <c r="CT179" i="1"/>
  <c r="CV179" i="1"/>
  <c r="CW179" i="1"/>
  <c r="V179" i="1" s="1"/>
  <c r="CX179" i="1"/>
  <c r="GL179" i="1"/>
  <c r="GO179" i="1"/>
  <c r="GP179" i="1"/>
  <c r="GV179" i="1"/>
  <c r="HC179" i="1" s="1"/>
  <c r="GX179" i="1" s="1"/>
  <c r="I180" i="1"/>
  <c r="Q180" i="1" s="1"/>
  <c r="CP180" i="1" s="1"/>
  <c r="O180" i="1" s="1"/>
  <c r="P180" i="1"/>
  <c r="S180" i="1"/>
  <c r="AC180" i="1"/>
  <c r="AE180" i="1"/>
  <c r="AF180" i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W180" i="1" s="1"/>
  <c r="CR180" i="1"/>
  <c r="CT180" i="1"/>
  <c r="GL180" i="1"/>
  <c r="GO180" i="1"/>
  <c r="GP180" i="1"/>
  <c r="GV180" i="1"/>
  <c r="HC180" i="1"/>
  <c r="GX180" i="1" s="1"/>
  <c r="I181" i="1"/>
  <c r="P181" i="1"/>
  <c r="T181" i="1"/>
  <c r="U181" i="1"/>
  <c r="W181" i="1"/>
  <c r="AC181" i="1"/>
  <c r="AE181" i="1"/>
  <c r="CS181" i="1" s="1"/>
  <c r="AF181" i="1"/>
  <c r="S181" i="1" s="1"/>
  <c r="AG181" i="1"/>
  <c r="CU181" i="1" s="1"/>
  <c r="AH181" i="1"/>
  <c r="AI181" i="1"/>
  <c r="CW181" i="1" s="1"/>
  <c r="V181" i="1" s="1"/>
  <c r="AJ181" i="1"/>
  <c r="CT181" i="1"/>
  <c r="CV181" i="1"/>
  <c r="CX181" i="1"/>
  <c r="GL181" i="1"/>
  <c r="GO181" i="1"/>
  <c r="GP181" i="1"/>
  <c r="GV181" i="1"/>
  <c r="HC181" i="1" s="1"/>
  <c r="GX181" i="1"/>
  <c r="I182" i="1"/>
  <c r="K182" i="1"/>
  <c r="P182" i="1"/>
  <c r="AC182" i="1"/>
  <c r="AE182" i="1"/>
  <c r="CR182" i="1" s="1"/>
  <c r="AF182" i="1"/>
  <c r="S182" i="1" s="1"/>
  <c r="AG182" i="1"/>
  <c r="AH182" i="1"/>
  <c r="AI182" i="1"/>
  <c r="CW182" i="1" s="1"/>
  <c r="V182" i="1" s="1"/>
  <c r="AJ182" i="1"/>
  <c r="CX182" i="1" s="1"/>
  <c r="W182" i="1" s="1"/>
  <c r="CQ182" i="1"/>
  <c r="CU182" i="1"/>
  <c r="T182" i="1" s="1"/>
  <c r="CV182" i="1"/>
  <c r="U182" i="1" s="1"/>
  <c r="GL182" i="1"/>
  <c r="GN182" i="1"/>
  <c r="GP182" i="1"/>
  <c r="GV182" i="1"/>
  <c r="HC182" i="1" s="1"/>
  <c r="GX182" i="1"/>
  <c r="I183" i="1"/>
  <c r="K183" i="1"/>
  <c r="AC183" i="1"/>
  <c r="AE183" i="1"/>
  <c r="CR183" i="1" s="1"/>
  <c r="AF183" i="1"/>
  <c r="AG183" i="1"/>
  <c r="CU183" i="1" s="1"/>
  <c r="T183" i="1" s="1"/>
  <c r="AH183" i="1"/>
  <c r="AI183" i="1"/>
  <c r="CW183" i="1" s="1"/>
  <c r="V183" i="1" s="1"/>
  <c r="AJ183" i="1"/>
  <c r="CQ183" i="1"/>
  <c r="CT183" i="1"/>
  <c r="CV183" i="1"/>
  <c r="CX183" i="1"/>
  <c r="GL183" i="1"/>
  <c r="GN183" i="1"/>
  <c r="GP183" i="1"/>
  <c r="GV183" i="1"/>
  <c r="HC183" i="1"/>
  <c r="I184" i="1"/>
  <c r="Q184" i="1" s="1"/>
  <c r="K184" i="1"/>
  <c r="P184" i="1"/>
  <c r="AC184" i="1"/>
  <c r="AD184" i="1"/>
  <c r="AB184" i="1" s="1"/>
  <c r="AE184" i="1"/>
  <c r="AF184" i="1"/>
  <c r="CT184" i="1" s="1"/>
  <c r="AG184" i="1"/>
  <c r="CU184" i="1" s="1"/>
  <c r="AH184" i="1"/>
  <c r="AI184" i="1"/>
  <c r="AJ184" i="1"/>
  <c r="CX184" i="1" s="1"/>
  <c r="W184" i="1" s="1"/>
  <c r="CQ184" i="1"/>
  <c r="CR184" i="1"/>
  <c r="CS184" i="1"/>
  <c r="CV184" i="1"/>
  <c r="U184" i="1" s="1"/>
  <c r="CW184" i="1"/>
  <c r="V184" i="1" s="1"/>
  <c r="GL184" i="1"/>
  <c r="GN184" i="1"/>
  <c r="GP184" i="1"/>
  <c r="GV184" i="1"/>
  <c r="HC184" i="1" s="1"/>
  <c r="GX184" i="1" s="1"/>
  <c r="I185" i="1"/>
  <c r="S185" i="1" s="1"/>
  <c r="K185" i="1"/>
  <c r="W185" i="1"/>
  <c r="AC185" i="1"/>
  <c r="P185" i="1" s="1"/>
  <c r="AE185" i="1"/>
  <c r="AF185" i="1"/>
  <c r="AG185" i="1"/>
  <c r="CU185" i="1" s="1"/>
  <c r="T185" i="1" s="1"/>
  <c r="AH185" i="1"/>
  <c r="CV185" i="1" s="1"/>
  <c r="U185" i="1" s="1"/>
  <c r="AI185" i="1"/>
  <c r="CW185" i="1" s="1"/>
  <c r="V185" i="1" s="1"/>
  <c r="AJ185" i="1"/>
  <c r="CT185" i="1"/>
  <c r="CX185" i="1"/>
  <c r="GL185" i="1"/>
  <c r="GN185" i="1"/>
  <c r="GP185" i="1"/>
  <c r="GV185" i="1"/>
  <c r="HC185" i="1"/>
  <c r="I186" i="1"/>
  <c r="Q186" i="1" s="1"/>
  <c r="K186" i="1"/>
  <c r="AC186" i="1"/>
  <c r="CQ186" i="1" s="1"/>
  <c r="AE186" i="1"/>
  <c r="AD186" i="1" s="1"/>
  <c r="AF186" i="1"/>
  <c r="S186" i="1" s="1"/>
  <c r="AG186" i="1"/>
  <c r="CU186" i="1" s="1"/>
  <c r="T186" i="1" s="1"/>
  <c r="AH186" i="1"/>
  <c r="CV186" i="1" s="1"/>
  <c r="U186" i="1" s="1"/>
  <c r="AI186" i="1"/>
  <c r="AJ186" i="1"/>
  <c r="CX186" i="1" s="1"/>
  <c r="W186" i="1" s="1"/>
  <c r="CS186" i="1"/>
  <c r="CT186" i="1"/>
  <c r="CW186" i="1"/>
  <c r="V186" i="1" s="1"/>
  <c r="GL186" i="1"/>
  <c r="GN186" i="1"/>
  <c r="GP186" i="1"/>
  <c r="GV186" i="1"/>
  <c r="GX186" i="1"/>
  <c r="HC186" i="1"/>
  <c r="I187" i="1"/>
  <c r="P187" i="1" s="1"/>
  <c r="K187" i="1"/>
  <c r="AC187" i="1"/>
  <c r="AE187" i="1"/>
  <c r="AF187" i="1"/>
  <c r="AG187" i="1"/>
  <c r="CU187" i="1" s="1"/>
  <c r="T187" i="1" s="1"/>
  <c r="AH187" i="1"/>
  <c r="AI187" i="1"/>
  <c r="CW187" i="1" s="1"/>
  <c r="V187" i="1" s="1"/>
  <c r="AJ187" i="1"/>
  <c r="CX187" i="1" s="1"/>
  <c r="CQ187" i="1"/>
  <c r="CT187" i="1"/>
  <c r="CV187" i="1"/>
  <c r="GL187" i="1"/>
  <c r="GN187" i="1"/>
  <c r="GP187" i="1"/>
  <c r="GV187" i="1"/>
  <c r="HC187" i="1"/>
  <c r="I188" i="1"/>
  <c r="Q188" i="1" s="1"/>
  <c r="K188" i="1"/>
  <c r="P188" i="1"/>
  <c r="AB188" i="1"/>
  <c r="AC188" i="1"/>
  <c r="AD188" i="1"/>
  <c r="AE188" i="1"/>
  <c r="AF188" i="1"/>
  <c r="AG188" i="1"/>
  <c r="CU188" i="1" s="1"/>
  <c r="T188" i="1" s="1"/>
  <c r="AH188" i="1"/>
  <c r="CV188" i="1" s="1"/>
  <c r="U188" i="1" s="1"/>
  <c r="AI188" i="1"/>
  <c r="AJ188" i="1"/>
  <c r="CX188" i="1" s="1"/>
  <c r="W188" i="1" s="1"/>
  <c r="CQ188" i="1"/>
  <c r="CR188" i="1"/>
  <c r="CT188" i="1"/>
  <c r="CW188" i="1"/>
  <c r="GL188" i="1"/>
  <c r="GN188" i="1"/>
  <c r="GP188" i="1"/>
  <c r="GV188" i="1"/>
  <c r="HC188" i="1"/>
  <c r="I189" i="1"/>
  <c r="Q189" i="1" s="1"/>
  <c r="K189" i="1"/>
  <c r="P189" i="1"/>
  <c r="CP189" i="1" s="1"/>
  <c r="O189" i="1" s="1"/>
  <c r="S189" i="1"/>
  <c r="U189" i="1"/>
  <c r="W189" i="1"/>
  <c r="AC189" i="1"/>
  <c r="CQ189" i="1" s="1"/>
  <c r="AE189" i="1"/>
  <c r="AF189" i="1"/>
  <c r="AG189" i="1"/>
  <c r="CU189" i="1" s="1"/>
  <c r="AH189" i="1"/>
  <c r="AI189" i="1"/>
  <c r="AJ189" i="1"/>
  <c r="CR189" i="1"/>
  <c r="CT189" i="1"/>
  <c r="CV189" i="1"/>
  <c r="CW189" i="1"/>
  <c r="CX189" i="1"/>
  <c r="GL189" i="1"/>
  <c r="GN189" i="1"/>
  <c r="GP189" i="1"/>
  <c r="GV189" i="1"/>
  <c r="HC189" i="1" s="1"/>
  <c r="GX189" i="1" s="1"/>
  <c r="R190" i="1"/>
  <c r="W190" i="1"/>
  <c r="X190" i="1"/>
  <c r="AC190" i="1"/>
  <c r="CQ190" i="1" s="1"/>
  <c r="AD190" i="1"/>
  <c r="AE190" i="1"/>
  <c r="AF190" i="1"/>
  <c r="S190" i="1" s="1"/>
  <c r="AG190" i="1"/>
  <c r="AH190" i="1"/>
  <c r="CV190" i="1" s="1"/>
  <c r="U190" i="1" s="1"/>
  <c r="AI190" i="1"/>
  <c r="AJ190" i="1"/>
  <c r="CX190" i="1" s="1"/>
  <c r="CS190" i="1"/>
  <c r="CU190" i="1"/>
  <c r="T190" i="1" s="1"/>
  <c r="CW190" i="1"/>
  <c r="V190" i="1" s="1"/>
  <c r="CY190" i="1"/>
  <c r="CZ190" i="1"/>
  <c r="Y190" i="1" s="1"/>
  <c r="GL190" i="1"/>
  <c r="GN190" i="1"/>
  <c r="GP190" i="1"/>
  <c r="GV190" i="1"/>
  <c r="GX190" i="1"/>
  <c r="HC190" i="1"/>
  <c r="S191" i="1"/>
  <c r="T191" i="1"/>
  <c r="AC191" i="1"/>
  <c r="P191" i="1" s="1"/>
  <c r="AE191" i="1"/>
  <c r="Q191" i="1" s="1"/>
  <c r="AF191" i="1"/>
  <c r="AG191" i="1"/>
  <c r="CU191" i="1" s="1"/>
  <c r="AH191" i="1"/>
  <c r="AI191" i="1"/>
  <c r="CW191" i="1" s="1"/>
  <c r="V191" i="1" s="1"/>
  <c r="AJ191" i="1"/>
  <c r="CT191" i="1"/>
  <c r="CV191" i="1"/>
  <c r="U191" i="1" s="1"/>
  <c r="CX191" i="1"/>
  <c r="W191" i="1" s="1"/>
  <c r="GL191" i="1"/>
  <c r="GN191" i="1"/>
  <c r="GP191" i="1"/>
  <c r="GV191" i="1"/>
  <c r="HC191" i="1"/>
  <c r="GX191" i="1" s="1"/>
  <c r="I192" i="1"/>
  <c r="T192" i="1"/>
  <c r="AC192" i="1"/>
  <c r="AE192" i="1"/>
  <c r="AF192" i="1"/>
  <c r="AG192" i="1"/>
  <c r="AH192" i="1"/>
  <c r="CV192" i="1" s="1"/>
  <c r="U192" i="1" s="1"/>
  <c r="AI192" i="1"/>
  <c r="CW192" i="1" s="1"/>
  <c r="V192" i="1" s="1"/>
  <c r="AJ192" i="1"/>
  <c r="CU192" i="1"/>
  <c r="CX192" i="1"/>
  <c r="W192" i="1" s="1"/>
  <c r="GL192" i="1"/>
  <c r="GN192" i="1"/>
  <c r="GP192" i="1"/>
  <c r="GV192" i="1"/>
  <c r="GX192" i="1"/>
  <c r="HC192" i="1"/>
  <c r="I193" i="1"/>
  <c r="T193" i="1"/>
  <c r="AC193" i="1"/>
  <c r="P193" i="1" s="1"/>
  <c r="AE193" i="1"/>
  <c r="Q193" i="1" s="1"/>
  <c r="AF193" i="1"/>
  <c r="AG193" i="1"/>
  <c r="CU193" i="1" s="1"/>
  <c r="AH193" i="1"/>
  <c r="AI193" i="1"/>
  <c r="CW193" i="1" s="1"/>
  <c r="V193" i="1" s="1"/>
  <c r="AJ193" i="1"/>
  <c r="CX193" i="1" s="1"/>
  <c r="W193" i="1" s="1"/>
  <c r="CV193" i="1"/>
  <c r="U193" i="1" s="1"/>
  <c r="GL193" i="1"/>
  <c r="GN193" i="1"/>
  <c r="GP193" i="1"/>
  <c r="GV193" i="1"/>
  <c r="HC193" i="1"/>
  <c r="GX193" i="1" s="1"/>
  <c r="I194" i="1"/>
  <c r="Q194" i="1" s="1"/>
  <c r="AC194" i="1"/>
  <c r="CQ194" i="1" s="1"/>
  <c r="AE194" i="1"/>
  <c r="AF194" i="1"/>
  <c r="CT194" i="1" s="1"/>
  <c r="AG194" i="1"/>
  <c r="CU194" i="1" s="1"/>
  <c r="T194" i="1" s="1"/>
  <c r="AH194" i="1"/>
  <c r="AI194" i="1"/>
  <c r="CW194" i="1" s="1"/>
  <c r="V194" i="1" s="1"/>
  <c r="AJ194" i="1"/>
  <c r="CV194" i="1"/>
  <c r="U194" i="1" s="1"/>
  <c r="CX194" i="1"/>
  <c r="W194" i="1" s="1"/>
  <c r="GL194" i="1"/>
  <c r="GN194" i="1"/>
  <c r="GP194" i="1"/>
  <c r="GV194" i="1"/>
  <c r="HC194" i="1" s="1"/>
  <c r="GX194" i="1" s="1"/>
  <c r="I195" i="1"/>
  <c r="AC195" i="1"/>
  <c r="P195" i="1" s="1"/>
  <c r="AE195" i="1"/>
  <c r="Q195" i="1" s="1"/>
  <c r="AF195" i="1"/>
  <c r="S195" i="1" s="1"/>
  <c r="AG195" i="1"/>
  <c r="CU195" i="1" s="1"/>
  <c r="T195" i="1" s="1"/>
  <c r="AH195" i="1"/>
  <c r="AI195" i="1"/>
  <c r="CW195" i="1" s="1"/>
  <c r="V195" i="1" s="1"/>
  <c r="AJ195" i="1"/>
  <c r="CV195" i="1"/>
  <c r="U195" i="1" s="1"/>
  <c r="CX195" i="1"/>
  <c r="W195" i="1" s="1"/>
  <c r="GL195" i="1"/>
  <c r="GN195" i="1"/>
  <c r="GP195" i="1"/>
  <c r="GV195" i="1"/>
  <c r="HC195" i="1"/>
  <c r="GX195" i="1" s="1"/>
  <c r="B197" i="1"/>
  <c r="B120" i="1" s="1"/>
  <c r="C197" i="1"/>
  <c r="C120" i="1" s="1"/>
  <c r="D197" i="1"/>
  <c r="D120" i="1" s="1"/>
  <c r="F197" i="1"/>
  <c r="F120" i="1" s="1"/>
  <c r="G197" i="1"/>
  <c r="G120" i="1" s="1"/>
  <c r="AQ197" i="1"/>
  <c r="AQ120" i="1" s="1"/>
  <c r="AU197" i="1"/>
  <c r="AU120" i="1" s="1"/>
  <c r="AZ197" i="1"/>
  <c r="AZ120" i="1" s="1"/>
  <c r="BX197" i="1"/>
  <c r="AO197" i="1" s="1"/>
  <c r="AO120" i="1" s="1"/>
  <c r="BY197" i="1"/>
  <c r="BY120" i="1" s="1"/>
  <c r="BZ197" i="1"/>
  <c r="BZ120" i="1" s="1"/>
  <c r="CD197" i="1"/>
  <c r="CD120" i="1" s="1"/>
  <c r="CI197" i="1"/>
  <c r="CI120" i="1" s="1"/>
  <c r="CK197" i="1"/>
  <c r="CK120" i="1" s="1"/>
  <c r="CL197" i="1"/>
  <c r="CL120" i="1" s="1"/>
  <c r="CM197" i="1"/>
  <c r="EA197" i="1"/>
  <c r="EA120" i="1" s="1"/>
  <c r="ET197" i="1"/>
  <c r="ET120" i="1" s="1"/>
  <c r="EU197" i="1"/>
  <c r="EU120" i="1" s="1"/>
  <c r="FP197" i="1"/>
  <c r="FQ197" i="1"/>
  <c r="FQ120" i="1" s="1"/>
  <c r="FR197" i="1"/>
  <c r="FR120" i="1" s="1"/>
  <c r="FV197" i="1"/>
  <c r="FV120" i="1" s="1"/>
  <c r="GC197" i="1"/>
  <c r="GC120" i="1" s="1"/>
  <c r="GD197" i="1"/>
  <c r="GD120" i="1" s="1"/>
  <c r="GE197" i="1"/>
  <c r="F201" i="1"/>
  <c r="F207" i="1"/>
  <c r="P213" i="1"/>
  <c r="D227" i="1"/>
  <c r="C229" i="1"/>
  <c r="D229" i="1"/>
  <c r="E229" i="1"/>
  <c r="V229" i="1"/>
  <c r="Z229" i="1"/>
  <c r="AA229" i="1"/>
  <c r="AI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K229" i="1"/>
  <c r="DR229" i="1"/>
  <c r="DS229" i="1"/>
  <c r="EE229" i="1"/>
  <c r="EF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V231" i="1"/>
  <c r="W231" i="1"/>
  <c r="AJ234" i="1" s="1"/>
  <c r="AC231" i="1"/>
  <c r="P231" i="1" s="1"/>
  <c r="AE231" i="1"/>
  <c r="AF231" i="1"/>
  <c r="AG231" i="1"/>
  <c r="AH231" i="1"/>
  <c r="CV231" i="1" s="1"/>
  <c r="U231" i="1" s="1"/>
  <c r="AH234" i="1" s="1"/>
  <c r="AH229" i="1" s="1"/>
  <c r="AI231" i="1"/>
  <c r="AJ231" i="1"/>
  <c r="CU231" i="1"/>
  <c r="T231" i="1" s="1"/>
  <c r="AG234" i="1" s="1"/>
  <c r="CW231" i="1"/>
  <c r="CX231" i="1"/>
  <c r="GL231" i="1"/>
  <c r="BZ234" i="1" s="1"/>
  <c r="GN231" i="1"/>
  <c r="CB234" i="1" s="1"/>
  <c r="GO231" i="1"/>
  <c r="GP231" i="1"/>
  <c r="GV231" i="1"/>
  <c r="HC231" i="1"/>
  <c r="GX231" i="1" s="1"/>
  <c r="CJ234" i="1" s="1"/>
  <c r="Q232" i="1"/>
  <c r="R232" i="1"/>
  <c r="DW234" i="1" s="1"/>
  <c r="S232" i="1"/>
  <c r="DX234" i="1" s="1"/>
  <c r="DX229" i="1" s="1"/>
  <c r="AB232" i="1"/>
  <c r="AC232" i="1"/>
  <c r="P232" i="1" s="1"/>
  <c r="AD232" i="1"/>
  <c r="AE232" i="1"/>
  <c r="AF232" i="1"/>
  <c r="AG232" i="1"/>
  <c r="CU232" i="1" s="1"/>
  <c r="T232" i="1" s="1"/>
  <c r="AH232" i="1"/>
  <c r="AI232" i="1"/>
  <c r="CW232" i="1" s="1"/>
  <c r="V232" i="1" s="1"/>
  <c r="EA234" i="1" s="1"/>
  <c r="EA229" i="1" s="1"/>
  <c r="AJ232" i="1"/>
  <c r="CQ232" i="1"/>
  <c r="CR232" i="1"/>
  <c r="CS232" i="1"/>
  <c r="CT232" i="1"/>
  <c r="CV232" i="1"/>
  <c r="U232" i="1" s="1"/>
  <c r="CX232" i="1"/>
  <c r="W232" i="1" s="1"/>
  <c r="EB234" i="1" s="1"/>
  <c r="EB229" i="1" s="1"/>
  <c r="CY232" i="1"/>
  <c r="X232" i="1" s="1"/>
  <c r="EC234" i="1" s="1"/>
  <c r="EC229" i="1" s="1"/>
  <c r="GL232" i="1"/>
  <c r="GN232" i="1"/>
  <c r="GO232" i="1"/>
  <c r="GP232" i="1"/>
  <c r="GV232" i="1"/>
  <c r="HC232" i="1"/>
  <c r="GX232" i="1" s="1"/>
  <c r="GB234" i="1" s="1"/>
  <c r="B234" i="1"/>
  <c r="B229" i="1" s="1"/>
  <c r="C234" i="1"/>
  <c r="D234" i="1"/>
  <c r="F234" i="1"/>
  <c r="F229" i="1" s="1"/>
  <c r="G234" i="1"/>
  <c r="G229" i="1" s="1"/>
  <c r="U234" i="1"/>
  <c r="F256" i="1" s="1"/>
  <c r="AI234" i="1"/>
  <c r="V234" i="1" s="1"/>
  <c r="F257" i="1" s="1"/>
  <c r="AO234" i="1"/>
  <c r="F238" i="1" s="1"/>
  <c r="BD234" i="1"/>
  <c r="BD229" i="1" s="1"/>
  <c r="BX234" i="1"/>
  <c r="CC234" i="1"/>
  <c r="CD234" i="1"/>
  <c r="CK234" i="1"/>
  <c r="CL234" i="1"/>
  <c r="CM234" i="1"/>
  <c r="DI234" i="1"/>
  <c r="P246" i="1" s="1"/>
  <c r="DK234" i="1"/>
  <c r="DO234" i="1"/>
  <c r="DP234" i="1"/>
  <c r="DP229" i="1" s="1"/>
  <c r="DV234" i="1"/>
  <c r="DV229" i="1" s="1"/>
  <c r="DY234" i="1"/>
  <c r="DZ234" i="1"/>
  <c r="DZ229" i="1" s="1"/>
  <c r="EG234" i="1"/>
  <c r="P238" i="1" s="1"/>
  <c r="EK234" i="1"/>
  <c r="EK229" i="1" s="1"/>
  <c r="ET234" i="1"/>
  <c r="P247" i="1" s="1"/>
  <c r="EU234" i="1"/>
  <c r="FP234" i="1"/>
  <c r="FP229" i="1" s="1"/>
  <c r="FR234" i="1"/>
  <c r="FR229" i="1" s="1"/>
  <c r="FT234" i="1"/>
  <c r="FT229" i="1" s="1"/>
  <c r="FU234" i="1"/>
  <c r="EL234" i="1" s="1"/>
  <c r="FV234" i="1"/>
  <c r="FV229" i="1" s="1"/>
  <c r="FY234" i="1"/>
  <c r="FY229" i="1" s="1"/>
  <c r="GC234" i="1"/>
  <c r="GD234" i="1"/>
  <c r="GE234" i="1"/>
  <c r="EV234" i="1" s="1"/>
  <c r="P249" i="1"/>
  <c r="P250" i="1"/>
  <c r="P251" i="1"/>
  <c r="P259" i="1"/>
  <c r="P260" i="1"/>
  <c r="B264" i="1"/>
  <c r="B22" i="1" s="1"/>
  <c r="C264" i="1"/>
  <c r="C22" i="1" s="1"/>
  <c r="D264" i="1"/>
  <c r="D22" i="1" s="1"/>
  <c r="F264" i="1"/>
  <c r="F22" i="1" s="1"/>
  <c r="G264" i="1"/>
  <c r="G22" i="1" s="1"/>
  <c r="ET264" i="1"/>
  <c r="F293" i="1"/>
  <c r="P293" i="1"/>
  <c r="B304" i="1"/>
  <c r="B18" i="1" s="1"/>
  <c r="C304" i="1"/>
  <c r="C18" i="1" s="1"/>
  <c r="D304" i="1"/>
  <c r="D18" i="1" s="1"/>
  <c r="F304" i="1"/>
  <c r="F18" i="1" s="1"/>
  <c r="G304" i="1"/>
  <c r="G18" i="1" s="1"/>
  <c r="ET304" i="1"/>
  <c r="B27" i="2"/>
  <c r="B35" i="2"/>
  <c r="B36" i="2"/>
  <c r="B37" i="2"/>
  <c r="F12" i="6"/>
  <c r="G12" i="6"/>
  <c r="K97" i="8" l="1"/>
  <c r="K158" i="8"/>
  <c r="I97" i="8"/>
  <c r="I158" i="8"/>
  <c r="H127" i="7"/>
  <c r="H79" i="7"/>
  <c r="J79" i="7"/>
  <c r="J140" i="7"/>
  <c r="CG234" i="1"/>
  <c r="AQ234" i="1"/>
  <c r="BZ229" i="1"/>
  <c r="ES234" i="1"/>
  <c r="GB229" i="1"/>
  <c r="P252" i="1"/>
  <c r="EL229" i="1"/>
  <c r="AS234" i="1"/>
  <c r="CB229" i="1"/>
  <c r="FP120" i="1"/>
  <c r="FY197" i="1"/>
  <c r="FU229" i="1"/>
  <c r="DI229" i="1"/>
  <c r="EG197" i="1"/>
  <c r="CY186" i="1"/>
  <c r="X186" i="1" s="1"/>
  <c r="DO229" i="1"/>
  <c r="P258" i="1"/>
  <c r="U229" i="1"/>
  <c r="T234" i="1"/>
  <c r="AG229" i="1"/>
  <c r="DL234" i="1"/>
  <c r="DY229" i="1"/>
  <c r="CP195" i="1"/>
  <c r="O195" i="1" s="1"/>
  <c r="ET22" i="1"/>
  <c r="P277" i="1"/>
  <c r="DM234" i="1"/>
  <c r="ET229" i="1"/>
  <c r="CR179" i="1"/>
  <c r="Q179" i="1"/>
  <c r="CS179" i="1"/>
  <c r="R179" i="1"/>
  <c r="AD179" i="1"/>
  <c r="AB179" i="1" s="1"/>
  <c r="DN234" i="1"/>
  <c r="F259" i="1"/>
  <c r="DU234" i="1"/>
  <c r="CP232" i="1"/>
  <c r="O232" i="1" s="1"/>
  <c r="CP179" i="1"/>
  <c r="O179" i="1" s="1"/>
  <c r="GM179" i="1" s="1"/>
  <c r="GN179" i="1" s="1"/>
  <c r="CS185" i="1"/>
  <c r="CR185" i="1"/>
  <c r="R185" i="1"/>
  <c r="CY185" i="1" s="1"/>
  <c r="X185" i="1" s="1"/>
  <c r="AD185" i="1"/>
  <c r="AB185" i="1" s="1"/>
  <c r="CT192" i="1"/>
  <c r="S192" i="1"/>
  <c r="Q183" i="1"/>
  <c r="S183" i="1"/>
  <c r="U183" i="1"/>
  <c r="W183" i="1"/>
  <c r="T175" i="1"/>
  <c r="FR232" i="1"/>
  <c r="FQ234" i="1" s="1"/>
  <c r="S193" i="1"/>
  <c r="CT193" i="1"/>
  <c r="EP234" i="1"/>
  <c r="CL229" i="1"/>
  <c r="BC234" i="1"/>
  <c r="CZ232" i="1"/>
  <c r="Y232" i="1" s="1"/>
  <c r="ED234" i="1" s="1"/>
  <c r="S231" i="1"/>
  <c r="CT231" i="1"/>
  <c r="CP191" i="1"/>
  <c r="O191" i="1" s="1"/>
  <c r="ET18" i="1"/>
  <c r="P317" i="1"/>
  <c r="EM234" i="1"/>
  <c r="CK229" i="1"/>
  <c r="BB234" i="1"/>
  <c r="DW229" i="1"/>
  <c r="DJ234" i="1"/>
  <c r="Q231" i="1"/>
  <c r="AD234" i="1" s="1"/>
  <c r="R231" i="1"/>
  <c r="AE234" i="1" s="1"/>
  <c r="CR231" i="1"/>
  <c r="CS231" i="1"/>
  <c r="AD231" i="1"/>
  <c r="AB231" i="1" s="1"/>
  <c r="CP193" i="1"/>
  <c r="O193" i="1" s="1"/>
  <c r="CY160" i="1"/>
  <c r="X160" i="1" s="1"/>
  <c r="GM160" i="1" s="1"/>
  <c r="GO160" i="1" s="1"/>
  <c r="CZ160" i="1"/>
  <c r="Y160" i="1" s="1"/>
  <c r="CP231" i="1"/>
  <c r="O231" i="1" s="1"/>
  <c r="AC234" i="1"/>
  <c r="FR231" i="1"/>
  <c r="BY234" i="1" s="1"/>
  <c r="AO229" i="1"/>
  <c r="Q175" i="1"/>
  <c r="S175" i="1"/>
  <c r="AU234" i="1"/>
  <c r="CD229" i="1"/>
  <c r="CJ229" i="1"/>
  <c r="BA234" i="1"/>
  <c r="W234" i="1"/>
  <c r="AJ229" i="1"/>
  <c r="CQ176" i="1"/>
  <c r="AB176" i="1"/>
  <c r="P176" i="1"/>
  <c r="CC229" i="1"/>
  <c r="AT234" i="1"/>
  <c r="CY177" i="1"/>
  <c r="X177" i="1" s="1"/>
  <c r="CZ177" i="1"/>
  <c r="Y177" i="1" s="1"/>
  <c r="CS172" i="1"/>
  <c r="Q172" i="1"/>
  <c r="CP172" i="1" s="1"/>
  <c r="O172" i="1" s="1"/>
  <c r="GM172" i="1" s="1"/>
  <c r="GO172" i="1" s="1"/>
  <c r="CR172" i="1"/>
  <c r="R172" i="1"/>
  <c r="AD172" i="1"/>
  <c r="AB172" i="1" s="1"/>
  <c r="EI234" i="1"/>
  <c r="GX175" i="1"/>
  <c r="R192" i="1"/>
  <c r="AD192" i="1"/>
  <c r="CM120" i="1"/>
  <c r="BD197" i="1"/>
  <c r="AD194" i="1"/>
  <c r="AB194" i="1" s="1"/>
  <c r="R194" i="1"/>
  <c r="CS194" i="1"/>
  <c r="AD193" i="1"/>
  <c r="AB193" i="1" s="1"/>
  <c r="CQ192" i="1"/>
  <c r="AB192" i="1"/>
  <c r="AD191" i="1"/>
  <c r="AB191" i="1" s="1"/>
  <c r="AB190" i="1"/>
  <c r="W187" i="1"/>
  <c r="AD182" i="1"/>
  <c r="AB182" i="1" s="1"/>
  <c r="CY172" i="1"/>
  <c r="X172" i="1" s="1"/>
  <c r="CZ172" i="1"/>
  <c r="Y172" i="1" s="1"/>
  <c r="CP159" i="1"/>
  <c r="O159" i="1" s="1"/>
  <c r="AD195" i="1"/>
  <c r="AB195" i="1" s="1"/>
  <c r="V189" i="1"/>
  <c r="GX187" i="1"/>
  <c r="GX183" i="1"/>
  <c r="CY161" i="1"/>
  <c r="X161" i="1" s="1"/>
  <c r="P210" i="1"/>
  <c r="CY166" i="1"/>
  <c r="X166" i="1" s="1"/>
  <c r="CZ166" i="1"/>
  <c r="Y166" i="1" s="1"/>
  <c r="CQ158" i="1"/>
  <c r="P158" i="1"/>
  <c r="CP158" i="1" s="1"/>
  <c r="O158" i="1" s="1"/>
  <c r="AD177" i="1"/>
  <c r="AB177" i="1" s="1"/>
  <c r="R177" i="1"/>
  <c r="CS177" i="1"/>
  <c r="U175" i="1"/>
  <c r="Q165" i="1"/>
  <c r="R165" i="1"/>
  <c r="S165" i="1"/>
  <c r="CS187" i="1"/>
  <c r="AD187" i="1"/>
  <c r="AB187" i="1" s="1"/>
  <c r="AB186" i="1"/>
  <c r="AD183" i="1"/>
  <c r="AB183" i="1" s="1"/>
  <c r="R180" i="1"/>
  <c r="AD180" i="1"/>
  <c r="CY179" i="1"/>
  <c r="X179" i="1" s="1"/>
  <c r="CZ179" i="1"/>
  <c r="Y179" i="1" s="1"/>
  <c r="CP166" i="1"/>
  <c r="O166" i="1" s="1"/>
  <c r="GM166" i="1" s="1"/>
  <c r="GO166" i="1" s="1"/>
  <c r="GX164" i="1"/>
  <c r="CP157" i="1"/>
  <c r="O157" i="1" s="1"/>
  <c r="P156" i="1"/>
  <c r="Q156" i="1"/>
  <c r="R154" i="1"/>
  <c r="CY154" i="1" s="1"/>
  <c r="X154" i="1" s="1"/>
  <c r="CR154" i="1"/>
  <c r="CS154" i="1"/>
  <c r="AD154" i="1"/>
  <c r="GE120" i="1"/>
  <c r="EV197" i="1"/>
  <c r="GX188" i="1"/>
  <c r="T184" i="1"/>
  <c r="P183" i="1"/>
  <c r="CP183" i="1" s="1"/>
  <c r="O183" i="1" s="1"/>
  <c r="CQ180" i="1"/>
  <c r="AB180" i="1"/>
  <c r="GX165" i="1"/>
  <c r="Q164" i="1"/>
  <c r="CP164" i="1" s="1"/>
  <c r="O164" i="1" s="1"/>
  <c r="R164" i="1"/>
  <c r="S164" i="1"/>
  <c r="CY153" i="1"/>
  <c r="X153" i="1" s="1"/>
  <c r="CZ153" i="1"/>
  <c r="Y153" i="1" s="1"/>
  <c r="F208" i="1"/>
  <c r="AP197" i="1"/>
  <c r="CT190" i="1"/>
  <c r="P190" i="1"/>
  <c r="R188" i="1"/>
  <c r="CS188" i="1"/>
  <c r="R175" i="1"/>
  <c r="AD175" i="1"/>
  <c r="AB175" i="1" s="1"/>
  <c r="CZ167" i="1"/>
  <c r="Y167" i="1" s="1"/>
  <c r="CT195" i="1"/>
  <c r="S194" i="1"/>
  <c r="CS193" i="1"/>
  <c r="R193" i="1"/>
  <c r="Q192" i="1"/>
  <c r="CS191" i="1"/>
  <c r="CZ186" i="1"/>
  <c r="Y186" i="1" s="1"/>
  <c r="GX185" i="1"/>
  <c r="Q185" i="1"/>
  <c r="CP185" i="1" s="1"/>
  <c r="O185" i="1" s="1"/>
  <c r="R182" i="1"/>
  <c r="CY182" i="1" s="1"/>
  <c r="X182" i="1" s="1"/>
  <c r="CQ175" i="1"/>
  <c r="CS195" i="1"/>
  <c r="CR193" i="1"/>
  <c r="CS192" i="1"/>
  <c r="P192" i="1"/>
  <c r="CR191" i="1"/>
  <c r="R191" i="1"/>
  <c r="T189" i="1"/>
  <c r="Q163" i="1"/>
  <c r="R163" i="1"/>
  <c r="W163" i="1"/>
  <c r="CR195" i="1"/>
  <c r="P194" i="1"/>
  <c r="CQ193" i="1"/>
  <c r="CR192" i="1"/>
  <c r="CQ191" i="1"/>
  <c r="U187" i="1"/>
  <c r="CQ185" i="1"/>
  <c r="CS182" i="1"/>
  <c r="CY180" i="1"/>
  <c r="X180" i="1" s="1"/>
  <c r="GM180" i="1" s="1"/>
  <c r="GN180" i="1" s="1"/>
  <c r="V176" i="1"/>
  <c r="CS174" i="1"/>
  <c r="GM170" i="1"/>
  <c r="GN170" i="1" s="1"/>
  <c r="V164" i="1"/>
  <c r="GA197" i="1"/>
  <c r="R195" i="1"/>
  <c r="CY195" i="1" s="1"/>
  <c r="X195" i="1" s="1"/>
  <c r="F216" i="1"/>
  <c r="EM197" i="1"/>
  <c r="DN197" i="1"/>
  <c r="CQ195" i="1"/>
  <c r="CR194" i="1"/>
  <c r="AD189" i="1"/>
  <c r="R189" i="1"/>
  <c r="CS189" i="1"/>
  <c r="S187" i="1"/>
  <c r="R186" i="1"/>
  <c r="CZ180" i="1"/>
  <c r="Y180" i="1" s="1"/>
  <c r="CP139" i="1"/>
  <c r="O139" i="1" s="1"/>
  <c r="V188" i="1"/>
  <c r="R187" i="1"/>
  <c r="P186" i="1"/>
  <c r="CP186" i="1" s="1"/>
  <c r="O186" i="1" s="1"/>
  <c r="R183" i="1"/>
  <c r="Q182" i="1"/>
  <c r="CP182" i="1" s="1"/>
  <c r="O182" i="1" s="1"/>
  <c r="Q181" i="1"/>
  <c r="CP181" i="1" s="1"/>
  <c r="O181" i="1" s="1"/>
  <c r="R181" i="1"/>
  <c r="CZ181" i="1" s="1"/>
  <c r="Y181" i="1" s="1"/>
  <c r="CR181" i="1"/>
  <c r="Q177" i="1"/>
  <c r="CP177" i="1" s="1"/>
  <c r="O177" i="1" s="1"/>
  <c r="GM177" i="1" s="1"/>
  <c r="GO177" i="1" s="1"/>
  <c r="T156" i="1"/>
  <c r="GM151" i="1"/>
  <c r="GO151" i="1" s="1"/>
  <c r="CQ231" i="1"/>
  <c r="EG229" i="1"/>
  <c r="BX120" i="1"/>
  <c r="CG197" i="1"/>
  <c r="AB189" i="1"/>
  <c r="Q187" i="1"/>
  <c r="CP187" i="1" s="1"/>
  <c r="O187" i="1" s="1"/>
  <c r="CS183" i="1"/>
  <c r="AD181" i="1"/>
  <c r="AB181" i="1" s="1"/>
  <c r="S176" i="1"/>
  <c r="CY150" i="1"/>
  <c r="X150" i="1" s="1"/>
  <c r="CZ150" i="1"/>
  <c r="Y150" i="1" s="1"/>
  <c r="CP137" i="1"/>
  <c r="O137" i="1" s="1"/>
  <c r="EI197" i="1"/>
  <c r="S184" i="1"/>
  <c r="CQ181" i="1"/>
  <c r="R176" i="1"/>
  <c r="CR176" i="1"/>
  <c r="P175" i="1"/>
  <c r="CP175" i="1" s="1"/>
  <c r="O175" i="1" s="1"/>
  <c r="CP169" i="1"/>
  <c r="O169" i="1" s="1"/>
  <c r="GM169" i="1" s="1"/>
  <c r="GO169" i="1" s="1"/>
  <c r="W165" i="1"/>
  <c r="CP144" i="1"/>
  <c r="O144" i="1" s="1"/>
  <c r="BC197" i="1"/>
  <c r="S188" i="1"/>
  <c r="EH197" i="1"/>
  <c r="BB197" i="1"/>
  <c r="Q190" i="1"/>
  <c r="CR190" i="1"/>
  <c r="CR187" i="1"/>
  <c r="R184" i="1"/>
  <c r="CS180" i="1"/>
  <c r="CR177" i="1"/>
  <c r="AD176" i="1"/>
  <c r="V165" i="1"/>
  <c r="W164" i="1"/>
  <c r="S159" i="1"/>
  <c r="CT159" i="1"/>
  <c r="AB171" i="1"/>
  <c r="GX163" i="1"/>
  <c r="AI69" i="1"/>
  <c r="V88" i="1"/>
  <c r="P154" i="1"/>
  <c r="CQ154" i="1"/>
  <c r="P153" i="1"/>
  <c r="CP153" i="1" s="1"/>
  <c r="O153" i="1" s="1"/>
  <c r="GM153" i="1" s="1"/>
  <c r="GO153" i="1" s="1"/>
  <c r="AB146" i="1"/>
  <c r="T144" i="1"/>
  <c r="CP132" i="1"/>
  <c r="O132" i="1" s="1"/>
  <c r="GM131" i="1"/>
  <c r="GN131" i="1" s="1"/>
  <c r="CR162" i="1"/>
  <c r="CS162" i="1"/>
  <c r="AB154" i="1"/>
  <c r="AD150" i="1"/>
  <c r="R150" i="1"/>
  <c r="CY142" i="1"/>
  <c r="X142" i="1" s="1"/>
  <c r="GM142" i="1" s="1"/>
  <c r="GO142" i="1" s="1"/>
  <c r="CZ142" i="1"/>
  <c r="Y142" i="1" s="1"/>
  <c r="Q140" i="1"/>
  <c r="CP140" i="1" s="1"/>
  <c r="O140" i="1" s="1"/>
  <c r="GM140" i="1" s="1"/>
  <c r="GO140" i="1" s="1"/>
  <c r="CS140" i="1"/>
  <c r="CY133" i="1"/>
  <c r="X133" i="1" s="1"/>
  <c r="CZ133" i="1"/>
  <c r="Y133" i="1" s="1"/>
  <c r="CP129" i="1"/>
  <c r="O129" i="1" s="1"/>
  <c r="S163" i="1"/>
  <c r="AB159" i="1"/>
  <c r="AB147" i="1"/>
  <c r="GX136" i="1"/>
  <c r="AB131" i="1"/>
  <c r="CR186" i="1"/>
  <c r="CT182" i="1"/>
  <c r="CR178" i="1"/>
  <c r="CS173" i="1"/>
  <c r="CT169" i="1"/>
  <c r="CR153" i="1"/>
  <c r="AB150" i="1"/>
  <c r="T149" i="1"/>
  <c r="W144" i="1"/>
  <c r="T139" i="1"/>
  <c r="Q133" i="1"/>
  <c r="W133" i="1"/>
  <c r="CZ124" i="1"/>
  <c r="Y124" i="1" s="1"/>
  <c r="CY124" i="1"/>
  <c r="X124" i="1" s="1"/>
  <c r="S171" i="1"/>
  <c r="CS169" i="1"/>
  <c r="W158" i="1"/>
  <c r="Q158" i="1"/>
  <c r="V157" i="1"/>
  <c r="U149" i="1"/>
  <c r="S149" i="1"/>
  <c r="CQ84" i="1"/>
  <c r="P84" i="1"/>
  <c r="AB84" i="1"/>
  <c r="Q178" i="1"/>
  <c r="CP178" i="1" s="1"/>
  <c r="O178" i="1" s="1"/>
  <c r="GM178" i="1" s="1"/>
  <c r="GN178" i="1" s="1"/>
  <c r="I174" i="1"/>
  <c r="U174" i="1" s="1"/>
  <c r="CQ173" i="1"/>
  <c r="CR169" i="1"/>
  <c r="CS168" i="1"/>
  <c r="CQ167" i="1"/>
  <c r="P167" i="1"/>
  <c r="CP167" i="1" s="1"/>
  <c r="O167" i="1" s="1"/>
  <c r="GM167" i="1" s="1"/>
  <c r="GO167" i="1" s="1"/>
  <c r="P163" i="1"/>
  <c r="R161" i="1"/>
  <c r="AB151" i="1"/>
  <c r="T148" i="1"/>
  <c r="T147" i="1"/>
  <c r="AB163" i="1"/>
  <c r="S147" i="1"/>
  <c r="Q141" i="1"/>
  <c r="CP141" i="1" s="1"/>
  <c r="O141" i="1" s="1"/>
  <c r="GM141" i="1" s="1"/>
  <c r="GO141" i="1" s="1"/>
  <c r="CR141" i="1"/>
  <c r="W139" i="1"/>
  <c r="AD86" i="1"/>
  <c r="CR86" i="1"/>
  <c r="CS86" i="1"/>
  <c r="R86" i="1"/>
  <c r="GB88" i="1"/>
  <c r="P173" i="1"/>
  <c r="CP173" i="1" s="1"/>
  <c r="O173" i="1" s="1"/>
  <c r="GM173" i="1" s="1"/>
  <c r="GO173" i="1" s="1"/>
  <c r="P171" i="1"/>
  <c r="CP171" i="1" s="1"/>
  <c r="O171" i="1" s="1"/>
  <c r="Q169" i="1"/>
  <c r="P161" i="1"/>
  <c r="CP161" i="1" s="1"/>
  <c r="O161" i="1" s="1"/>
  <c r="S157" i="1"/>
  <c r="GX148" i="1"/>
  <c r="S144" i="1"/>
  <c r="CY143" i="1"/>
  <c r="X143" i="1" s="1"/>
  <c r="AD141" i="1"/>
  <c r="AB141" i="1" s="1"/>
  <c r="U137" i="1"/>
  <c r="U136" i="1"/>
  <c r="AH197" i="1" s="1"/>
  <c r="Q135" i="1"/>
  <c r="U133" i="1"/>
  <c r="DZ197" i="1" s="1"/>
  <c r="CQ171" i="1"/>
  <c r="T153" i="1"/>
  <c r="AD148" i="1"/>
  <c r="AB148" i="1" s="1"/>
  <c r="P146" i="1"/>
  <c r="CP146" i="1" s="1"/>
  <c r="O146" i="1" s="1"/>
  <c r="GM146" i="1" s="1"/>
  <c r="GO146" i="1" s="1"/>
  <c r="R144" i="1"/>
  <c r="CR144" i="1"/>
  <c r="CS144" i="1"/>
  <c r="Q143" i="1"/>
  <c r="CP143" i="1" s="1"/>
  <c r="O143" i="1" s="1"/>
  <c r="GM143" i="1" s="1"/>
  <c r="GO143" i="1" s="1"/>
  <c r="CY138" i="1"/>
  <c r="X138" i="1" s="1"/>
  <c r="CJ69" i="1"/>
  <c r="BA88" i="1"/>
  <c r="CQ172" i="1"/>
  <c r="R162" i="1"/>
  <c r="CZ162" i="1" s="1"/>
  <c r="Y162" i="1" s="1"/>
  <c r="Q154" i="1"/>
  <c r="P147" i="1"/>
  <c r="CP147" i="1" s="1"/>
  <c r="O147" i="1" s="1"/>
  <c r="CT143" i="1"/>
  <c r="CZ140" i="1"/>
  <c r="Y140" i="1" s="1"/>
  <c r="P138" i="1"/>
  <c r="CP138" i="1" s="1"/>
  <c r="O138" i="1" s="1"/>
  <c r="GM138" i="1" s="1"/>
  <c r="GO138" i="1" s="1"/>
  <c r="Q138" i="1"/>
  <c r="GM73" i="1"/>
  <c r="GN73" i="1" s="1"/>
  <c r="AD166" i="1"/>
  <c r="AB166" i="1" s="1"/>
  <c r="CQ159" i="1"/>
  <c r="GX153" i="1"/>
  <c r="CT150" i="1"/>
  <c r="R140" i="1"/>
  <c r="CY140" i="1" s="1"/>
  <c r="X140" i="1" s="1"/>
  <c r="S139" i="1"/>
  <c r="CT138" i="1"/>
  <c r="AD137" i="1"/>
  <c r="AB137" i="1" s="1"/>
  <c r="CS137" i="1"/>
  <c r="CY135" i="1"/>
  <c r="X135" i="1" s="1"/>
  <c r="CZ135" i="1"/>
  <c r="Y135" i="1" s="1"/>
  <c r="CQ166" i="1"/>
  <c r="CT163" i="1"/>
  <c r="CT162" i="1"/>
  <c r="CS155" i="1"/>
  <c r="CZ155" i="1"/>
  <c r="Y155" i="1" s="1"/>
  <c r="AD153" i="1"/>
  <c r="AB153" i="1" s="1"/>
  <c r="CS150" i="1"/>
  <c r="Q150" i="1"/>
  <c r="CQ147" i="1"/>
  <c r="AB144" i="1"/>
  <c r="R139" i="1"/>
  <c r="CR139" i="1"/>
  <c r="CS139" i="1"/>
  <c r="T135" i="1"/>
  <c r="CR167" i="1"/>
  <c r="CS167" i="1"/>
  <c r="R156" i="1"/>
  <c r="CY156" i="1" s="1"/>
  <c r="X156" i="1" s="1"/>
  <c r="CR155" i="1"/>
  <c r="R155" i="1"/>
  <c r="CY155" i="1" s="1"/>
  <c r="X155" i="1" s="1"/>
  <c r="CR150" i="1"/>
  <c r="P150" i="1"/>
  <c r="S145" i="1"/>
  <c r="CP145" i="1" s="1"/>
  <c r="O145" i="1" s="1"/>
  <c r="CT145" i="1"/>
  <c r="CR140" i="1"/>
  <c r="AD139" i="1"/>
  <c r="AB139" i="1" s="1"/>
  <c r="P101" i="1"/>
  <c r="ET69" i="1"/>
  <c r="R77" i="1"/>
  <c r="CR77" i="1"/>
  <c r="CS77" i="1"/>
  <c r="AD77" i="1"/>
  <c r="AB77" i="1" s="1"/>
  <c r="S158" i="1"/>
  <c r="CS156" i="1"/>
  <c r="CP155" i="1"/>
  <c r="O155" i="1" s="1"/>
  <c r="P152" i="1"/>
  <c r="CP152" i="1" s="1"/>
  <c r="O152" i="1" s="1"/>
  <c r="GM152" i="1" s="1"/>
  <c r="GO152" i="1" s="1"/>
  <c r="CQ151" i="1"/>
  <c r="GX149" i="1"/>
  <c r="R149" i="1"/>
  <c r="S148" i="1"/>
  <c r="AD142" i="1"/>
  <c r="AB142" i="1" s="1"/>
  <c r="CS142" i="1"/>
  <c r="P165" i="1"/>
  <c r="CZ161" i="1"/>
  <c r="Y161" i="1" s="1"/>
  <c r="R158" i="1"/>
  <c r="CR158" i="1"/>
  <c r="CS158" i="1"/>
  <c r="CR156" i="1"/>
  <c r="AD149" i="1"/>
  <c r="AB149" i="1" s="1"/>
  <c r="R148" i="1"/>
  <c r="V143" i="1"/>
  <c r="CT132" i="1"/>
  <c r="S132" i="1"/>
  <c r="GX86" i="1"/>
  <c r="F49" i="1"/>
  <c r="Q26" i="1"/>
  <c r="CP168" i="1"/>
  <c r="O168" i="1" s="1"/>
  <c r="GM168" i="1" s="1"/>
  <c r="GO168" i="1" s="1"/>
  <c r="CQ165" i="1"/>
  <c r="AD158" i="1"/>
  <c r="AB158" i="1" s="1"/>
  <c r="R157" i="1"/>
  <c r="CQ152" i="1"/>
  <c r="P149" i="1"/>
  <c r="CQ149" i="1"/>
  <c r="P148" i="1"/>
  <c r="CZ141" i="1"/>
  <c r="Y141" i="1" s="1"/>
  <c r="S137" i="1"/>
  <c r="CY134" i="1"/>
  <c r="X134" i="1" s="1"/>
  <c r="GM134" i="1" s="1"/>
  <c r="GO134" i="1" s="1"/>
  <c r="CZ134" i="1"/>
  <c r="Y134" i="1" s="1"/>
  <c r="R133" i="1"/>
  <c r="CP130" i="1"/>
  <c r="O130" i="1" s="1"/>
  <c r="GM130" i="1" s="1"/>
  <c r="GN130" i="1" s="1"/>
  <c r="S128" i="1"/>
  <c r="BD88" i="1"/>
  <c r="CM69" i="1"/>
  <c r="AQ69" i="1"/>
  <c r="F98" i="1"/>
  <c r="P86" i="1"/>
  <c r="CQ86" i="1"/>
  <c r="AB86" i="1"/>
  <c r="CZ76" i="1"/>
  <c r="Y76" i="1" s="1"/>
  <c r="FW37" i="1"/>
  <c r="DU26" i="1"/>
  <c r="DH37" i="1"/>
  <c r="FZ37" i="1"/>
  <c r="CY31" i="1"/>
  <c r="X31" i="1" s="1"/>
  <c r="CZ31" i="1"/>
  <c r="Y31" i="1" s="1"/>
  <c r="CP31" i="1"/>
  <c r="O31" i="1" s="1"/>
  <c r="GM31" i="1" s="1"/>
  <c r="GN31" i="1" s="1"/>
  <c r="AB130" i="1"/>
  <c r="CP124" i="1"/>
  <c r="O124" i="1" s="1"/>
  <c r="AP69" i="1"/>
  <c r="F97" i="1"/>
  <c r="CZ81" i="1"/>
  <c r="Y81" i="1" s="1"/>
  <c r="CY81" i="1"/>
  <c r="X81" i="1" s="1"/>
  <c r="GM81" i="1" s="1"/>
  <c r="GN81" i="1" s="1"/>
  <c r="S127" i="1"/>
  <c r="CT127" i="1"/>
  <c r="CK69" i="1"/>
  <c r="BB88" i="1"/>
  <c r="AJ88" i="1"/>
  <c r="R127" i="1"/>
  <c r="CS127" i="1"/>
  <c r="AD127" i="1"/>
  <c r="U88" i="1"/>
  <c r="AH69" i="1"/>
  <c r="GM78" i="1"/>
  <c r="GN78" i="1" s="1"/>
  <c r="CR75" i="1"/>
  <c r="R75" i="1"/>
  <c r="CS75" i="1"/>
  <c r="AD75" i="1"/>
  <c r="AB75" i="1" s="1"/>
  <c r="CT74" i="1"/>
  <c r="S74" i="1"/>
  <c r="AG88" i="1"/>
  <c r="AP26" i="1"/>
  <c r="F46" i="1"/>
  <c r="P135" i="1"/>
  <c r="CP135" i="1" s="1"/>
  <c r="O135" i="1" s="1"/>
  <c r="GM135" i="1" s="1"/>
  <c r="GO135" i="1" s="1"/>
  <c r="R134" i="1"/>
  <c r="CQ127" i="1"/>
  <c r="AB127" i="1"/>
  <c r="AB122" i="1"/>
  <c r="CI69" i="1"/>
  <c r="AZ88" i="1"/>
  <c r="Y26" i="1"/>
  <c r="F64" i="1"/>
  <c r="DJ26" i="1"/>
  <c r="P51" i="1"/>
  <c r="CR136" i="1"/>
  <c r="CQ135" i="1"/>
  <c r="R125" i="1"/>
  <c r="CZ125" i="1" s="1"/>
  <c r="Y125" i="1" s="1"/>
  <c r="AB123" i="1"/>
  <c r="EV88" i="1"/>
  <c r="GE69" i="1"/>
  <c r="U84" i="1"/>
  <c r="DZ88" i="1" s="1"/>
  <c r="R84" i="1"/>
  <c r="CZ84" i="1" s="1"/>
  <c r="Y84" i="1" s="1"/>
  <c r="I86" i="1"/>
  <c r="P48" i="1"/>
  <c r="W26" i="1"/>
  <c r="F61" i="1"/>
  <c r="T133" i="1"/>
  <c r="Q129" i="1"/>
  <c r="S129" i="1"/>
  <c r="GD69" i="1"/>
  <c r="EU88" i="1"/>
  <c r="Q75" i="1"/>
  <c r="P54" i="1"/>
  <c r="EK26" i="1"/>
  <c r="GM28" i="1"/>
  <c r="GN28" i="1" s="1"/>
  <c r="W135" i="1"/>
  <c r="GX133" i="1"/>
  <c r="GB197" i="1" s="1"/>
  <c r="Q127" i="1"/>
  <c r="P125" i="1"/>
  <c r="AB85" i="1"/>
  <c r="CP76" i="1"/>
  <c r="O76" i="1" s="1"/>
  <c r="U37" i="1"/>
  <c r="AH26" i="1"/>
  <c r="I136" i="1"/>
  <c r="GX134" i="1"/>
  <c r="CY131" i="1"/>
  <c r="X131" i="1" s="1"/>
  <c r="CZ131" i="1"/>
  <c r="Y131" i="1" s="1"/>
  <c r="P127" i="1"/>
  <c r="CT126" i="1"/>
  <c r="S126" i="1"/>
  <c r="CP126" i="1" s="1"/>
  <c r="O126" i="1" s="1"/>
  <c r="AO88" i="1"/>
  <c r="BX69" i="1"/>
  <c r="W84" i="1"/>
  <c r="AU37" i="1"/>
  <c r="CD26" i="1"/>
  <c r="F52" i="1"/>
  <c r="S26" i="1"/>
  <c r="P133" i="1"/>
  <c r="R132" i="1"/>
  <c r="CR131" i="1"/>
  <c r="Q128" i="1"/>
  <c r="CS128" i="1"/>
  <c r="CR125" i="1"/>
  <c r="CY123" i="1"/>
  <c r="X123" i="1" s="1"/>
  <c r="CZ123" i="1"/>
  <c r="Y123" i="1" s="1"/>
  <c r="P122" i="1"/>
  <c r="F104" i="1"/>
  <c r="BC69" i="1"/>
  <c r="S85" i="1"/>
  <c r="V84" i="1"/>
  <c r="EA88" i="1" s="1"/>
  <c r="GD26" i="1"/>
  <c r="EU37" i="1"/>
  <c r="GM33" i="1"/>
  <c r="GN33" i="1" s="1"/>
  <c r="Q132" i="1"/>
  <c r="CQ125" i="1"/>
  <c r="R123" i="1"/>
  <c r="R85" i="1"/>
  <c r="ET26" i="1"/>
  <c r="P50" i="1"/>
  <c r="S136" i="1"/>
  <c r="CP128" i="1"/>
  <c r="O128" i="1" s="1"/>
  <c r="AB126" i="1"/>
  <c r="Q123" i="1"/>
  <c r="V86" i="1"/>
  <c r="P85" i="1"/>
  <c r="T84" i="1"/>
  <c r="DY88" i="1" s="1"/>
  <c r="ES26" i="1"/>
  <c r="P57" i="1"/>
  <c r="F40" i="1"/>
  <c r="P26" i="1"/>
  <c r="CR132" i="1"/>
  <c r="CR127" i="1"/>
  <c r="CR123" i="1"/>
  <c r="EI88" i="1"/>
  <c r="FR69" i="1"/>
  <c r="AX88" i="1"/>
  <c r="U86" i="1"/>
  <c r="GM29" i="1"/>
  <c r="GN29" i="1" s="1"/>
  <c r="AB129" i="1"/>
  <c r="CQ129" i="1"/>
  <c r="T86" i="1"/>
  <c r="CY82" i="1"/>
  <c r="X82" i="1" s="1"/>
  <c r="GM82" i="1" s="1"/>
  <c r="GN82" i="1" s="1"/>
  <c r="CZ82" i="1"/>
  <c r="Y82" i="1" s="1"/>
  <c r="FX37" i="1"/>
  <c r="CI26" i="1"/>
  <c r="AZ37" i="1"/>
  <c r="P97" i="1"/>
  <c r="FY88" i="1"/>
  <c r="FP69" i="1"/>
  <c r="AU88" i="1"/>
  <c r="CZ77" i="1"/>
  <c r="Y77" i="1" s="1"/>
  <c r="CY77" i="1"/>
  <c r="X77" i="1" s="1"/>
  <c r="FV88" i="1"/>
  <c r="CG37" i="1"/>
  <c r="CH37" i="1"/>
  <c r="BX26" i="1"/>
  <c r="AO37" i="1"/>
  <c r="CQ73" i="1"/>
  <c r="CZ29" i="1"/>
  <c r="Y29" i="1" s="1"/>
  <c r="EL26" i="1"/>
  <c r="FQ69" i="1"/>
  <c r="CY32" i="1"/>
  <c r="X32" i="1" s="1"/>
  <c r="CZ32" i="1"/>
  <c r="Y32" i="1" s="1"/>
  <c r="DQ26" i="1"/>
  <c r="CA26" i="1"/>
  <c r="AR37" i="1"/>
  <c r="BZ26" i="1"/>
  <c r="AQ37" i="1"/>
  <c r="Q32" i="1"/>
  <c r="CP32" i="1" s="1"/>
  <c r="O32" i="1" s="1"/>
  <c r="GM32" i="1" s="1"/>
  <c r="GN32" i="1" s="1"/>
  <c r="DO26" i="1"/>
  <c r="BY26" i="1"/>
  <c r="AL26" i="1"/>
  <c r="R26" i="1"/>
  <c r="R80" i="1"/>
  <c r="CY80" i="1" s="1"/>
  <c r="X80" i="1" s="1"/>
  <c r="S75" i="1"/>
  <c r="Q72" i="1"/>
  <c r="FY37" i="1"/>
  <c r="DK37" i="1"/>
  <c r="R35" i="1"/>
  <c r="CY35" i="1" s="1"/>
  <c r="X35" i="1" s="1"/>
  <c r="R34" i="1"/>
  <c r="DN26" i="1"/>
  <c r="AK26" i="1"/>
  <c r="GA88" i="1"/>
  <c r="CS79" i="1"/>
  <c r="EH37" i="1"/>
  <c r="DI37" i="1"/>
  <c r="BD37" i="1"/>
  <c r="P30" i="1"/>
  <c r="FR26" i="1"/>
  <c r="AI26" i="1"/>
  <c r="O26" i="1"/>
  <c r="R79" i="1"/>
  <c r="CZ79" i="1" s="1"/>
  <c r="Y79" i="1" s="1"/>
  <c r="P75" i="1"/>
  <c r="CP75" i="1" s="1"/>
  <c r="O75" i="1" s="1"/>
  <c r="BC26" i="1"/>
  <c r="CQ79" i="1"/>
  <c r="CS78" i="1"/>
  <c r="DG37" i="1"/>
  <c r="EC26" i="1"/>
  <c r="DP37" i="1"/>
  <c r="EA26" i="1"/>
  <c r="AF26" i="1"/>
  <c r="Q77" i="1"/>
  <c r="CP77" i="1" s="1"/>
  <c r="O77" i="1" s="1"/>
  <c r="GM77" i="1" s="1"/>
  <c r="GN77" i="1" s="1"/>
  <c r="CT76" i="1"/>
  <c r="S71" i="1"/>
  <c r="CT71" i="1"/>
  <c r="CE37" i="1"/>
  <c r="GX34" i="1"/>
  <c r="DZ26" i="1"/>
  <c r="AD83" i="1"/>
  <c r="AB83" i="1" s="1"/>
  <c r="Q79" i="1"/>
  <c r="AD88" i="1" s="1"/>
  <c r="R71" i="1"/>
  <c r="AE88" i="1" s="1"/>
  <c r="CR71" i="1"/>
  <c r="S34" i="1"/>
  <c r="CZ72" i="1"/>
  <c r="Y72" i="1" s="1"/>
  <c r="AD71" i="1"/>
  <c r="AB71" i="1" s="1"/>
  <c r="F63" i="1"/>
  <c r="AB32" i="1"/>
  <c r="AC26" i="1"/>
  <c r="S86" i="1"/>
  <c r="CZ83" i="1"/>
  <c r="Y83" i="1" s="1"/>
  <c r="GM83" i="1" s="1"/>
  <c r="GO83" i="1" s="1"/>
  <c r="R76" i="1"/>
  <c r="CY76" i="1" s="1"/>
  <c r="X76" i="1" s="1"/>
  <c r="AB72" i="1"/>
  <c r="EV37" i="1"/>
  <c r="S30" i="1"/>
  <c r="CT30" i="1"/>
  <c r="GC26" i="1"/>
  <c r="P34" i="1"/>
  <c r="CP34" i="1" s="1"/>
  <c r="O34" i="1" s="1"/>
  <c r="R30" i="1"/>
  <c r="CR30" i="1"/>
  <c r="GB26" i="1"/>
  <c r="R74" i="1"/>
  <c r="AB34" i="1"/>
  <c r="AD30" i="1"/>
  <c r="AB30" i="1" s="1"/>
  <c r="AB29" i="1"/>
  <c r="CQ75" i="1"/>
  <c r="CY73" i="1"/>
  <c r="X73" i="1" s="1"/>
  <c r="CF37" i="1"/>
  <c r="AT37" i="1"/>
  <c r="DM88" i="1" l="1"/>
  <c r="DZ69" i="1"/>
  <c r="EA69" i="1"/>
  <c r="DN88" i="1"/>
  <c r="DL88" i="1"/>
  <c r="DY69" i="1"/>
  <c r="GM126" i="1"/>
  <c r="GN126" i="1" s="1"/>
  <c r="GM171" i="1"/>
  <c r="GN171" i="1" s="1"/>
  <c r="EI120" i="1"/>
  <c r="P207" i="1"/>
  <c r="DN120" i="1"/>
  <c r="P220" i="1"/>
  <c r="CZ154" i="1"/>
  <c r="Y154" i="1" s="1"/>
  <c r="CE234" i="1"/>
  <c r="CF234" i="1"/>
  <c r="CH234" i="1"/>
  <c r="AC229" i="1"/>
  <c r="P234" i="1"/>
  <c r="DM229" i="1"/>
  <c r="P256" i="1"/>
  <c r="CP165" i="1"/>
  <c r="O165" i="1" s="1"/>
  <c r="GB69" i="1"/>
  <c r="ES88" i="1"/>
  <c r="EM120" i="1"/>
  <c r="P216" i="1"/>
  <c r="CP156" i="1"/>
  <c r="O156" i="1" s="1"/>
  <c r="GM156" i="1" s="1"/>
  <c r="GO156" i="1" s="1"/>
  <c r="AB234" i="1"/>
  <c r="AF234" i="1"/>
  <c r="CY231" i="1"/>
  <c r="X231" i="1" s="1"/>
  <c r="AK234" i="1" s="1"/>
  <c r="CZ231" i="1"/>
  <c r="Y231" i="1" s="1"/>
  <c r="AL234" i="1" s="1"/>
  <c r="F101" i="1"/>
  <c r="BB69" i="1"/>
  <c r="BB264" i="1"/>
  <c r="CZ184" i="1"/>
  <c r="Y184" i="1" s="1"/>
  <c r="CY184" i="1"/>
  <c r="X184" i="1" s="1"/>
  <c r="CY165" i="1"/>
  <c r="X165" i="1" s="1"/>
  <c r="CZ165" i="1"/>
  <c r="Y165" i="1" s="1"/>
  <c r="F92" i="1"/>
  <c r="AO69" i="1"/>
  <c r="AG69" i="1"/>
  <c r="T88" i="1"/>
  <c r="CZ127" i="1"/>
  <c r="Y127" i="1" s="1"/>
  <c r="ED197" i="1" s="1"/>
  <c r="CY127" i="1"/>
  <c r="X127" i="1" s="1"/>
  <c r="EC197" i="1" s="1"/>
  <c r="DX197" i="1"/>
  <c r="CY163" i="1"/>
  <c r="X163" i="1" s="1"/>
  <c r="CZ163" i="1"/>
  <c r="Y163" i="1" s="1"/>
  <c r="DQ234" i="1"/>
  <c r="ED229" i="1"/>
  <c r="EB197" i="1"/>
  <c r="CY164" i="1"/>
  <c r="X164" i="1" s="1"/>
  <c r="GM164" i="1" s="1"/>
  <c r="GO164" i="1" s="1"/>
  <c r="CZ164" i="1"/>
  <c r="Y164" i="1" s="1"/>
  <c r="F252" i="1"/>
  <c r="AT229" i="1"/>
  <c r="BC229" i="1"/>
  <c r="F250" i="1"/>
  <c r="GM195" i="1"/>
  <c r="GO195" i="1" s="1"/>
  <c r="EG120" i="1"/>
  <c r="EG264" i="1"/>
  <c r="P201" i="1"/>
  <c r="CY85" i="1"/>
  <c r="X85" i="1" s="1"/>
  <c r="CZ85" i="1"/>
  <c r="Y85" i="1" s="1"/>
  <c r="CY171" i="1"/>
  <c r="X171" i="1" s="1"/>
  <c r="CZ171" i="1"/>
  <c r="Y171" i="1" s="1"/>
  <c r="CP123" i="1"/>
  <c r="O123" i="1" s="1"/>
  <c r="DV197" i="1"/>
  <c r="W174" i="1"/>
  <c r="Q174" i="1"/>
  <c r="S174" i="1"/>
  <c r="GA120" i="1"/>
  <c r="ER197" i="1"/>
  <c r="GM193" i="1"/>
  <c r="GO193" i="1" s="1"/>
  <c r="CY145" i="1"/>
  <c r="X145" i="1" s="1"/>
  <c r="GM145" i="1" s="1"/>
  <c r="GO145" i="1" s="1"/>
  <c r="CZ145" i="1"/>
  <c r="Y145" i="1" s="1"/>
  <c r="CP154" i="1"/>
  <c r="O154" i="1" s="1"/>
  <c r="GM154" i="1" s="1"/>
  <c r="GO154" i="1" s="1"/>
  <c r="BB120" i="1"/>
  <c r="F210" i="1"/>
  <c r="CY176" i="1"/>
  <c r="X176" i="1" s="1"/>
  <c r="CZ176" i="1"/>
  <c r="Y176" i="1" s="1"/>
  <c r="GM186" i="1"/>
  <c r="GO186" i="1" s="1"/>
  <c r="BD120" i="1"/>
  <c r="F222" i="1"/>
  <c r="CP176" i="1"/>
  <c r="O176" i="1" s="1"/>
  <c r="GM176" i="1" s="1"/>
  <c r="GO176" i="1" s="1"/>
  <c r="EP229" i="1"/>
  <c r="P241" i="1"/>
  <c r="GM232" i="1"/>
  <c r="FS234" i="1" s="1"/>
  <c r="DT234" i="1"/>
  <c r="DL229" i="1"/>
  <c r="P255" i="1"/>
  <c r="CP85" i="1"/>
  <c r="O85" i="1" s="1"/>
  <c r="GM85" i="1" s="1"/>
  <c r="GO85" i="1" s="1"/>
  <c r="AC88" i="1"/>
  <c r="CZ182" i="1"/>
  <c r="Y182" i="1" s="1"/>
  <c r="GM182" i="1" s="1"/>
  <c r="GO182" i="1" s="1"/>
  <c r="GM34" i="1"/>
  <c r="GN34" i="1" s="1"/>
  <c r="F113" i="1"/>
  <c r="BD69" i="1"/>
  <c r="DZ120" i="1"/>
  <c r="DM197" i="1"/>
  <c r="F111" i="1"/>
  <c r="V69" i="1"/>
  <c r="EH120" i="1"/>
  <c r="P206" i="1"/>
  <c r="FZ234" i="1"/>
  <c r="DU229" i="1"/>
  <c r="DH234" i="1"/>
  <c r="FX234" i="1"/>
  <c r="FW234" i="1"/>
  <c r="CP184" i="1"/>
  <c r="O184" i="1" s="1"/>
  <c r="GM184" i="1" s="1"/>
  <c r="GO184" i="1" s="1"/>
  <c r="FY120" i="1"/>
  <c r="EP197" i="1"/>
  <c r="Q88" i="1"/>
  <c r="AD69" i="1"/>
  <c r="CY30" i="1"/>
  <c r="X30" i="1" s="1"/>
  <c r="CZ30" i="1"/>
  <c r="Y30" i="1" s="1"/>
  <c r="DU88" i="1"/>
  <c r="CP84" i="1"/>
  <c r="O84" i="1" s="1"/>
  <c r="CZ188" i="1"/>
  <c r="Y188" i="1" s="1"/>
  <c r="CY188" i="1"/>
  <c r="X188" i="1" s="1"/>
  <c r="CY191" i="1"/>
  <c r="X191" i="1" s="1"/>
  <c r="CZ191" i="1"/>
  <c r="Y191" i="1" s="1"/>
  <c r="CY194" i="1"/>
  <c r="X194" i="1" s="1"/>
  <c r="CZ194" i="1"/>
  <c r="Y194" i="1" s="1"/>
  <c r="CZ185" i="1"/>
  <c r="Y185" i="1" s="1"/>
  <c r="GM185" i="1" s="1"/>
  <c r="GO185" i="1" s="1"/>
  <c r="AV37" i="1"/>
  <c r="CE26" i="1"/>
  <c r="AH120" i="1"/>
  <c r="U197" i="1"/>
  <c r="BC120" i="1"/>
  <c r="BC264" i="1"/>
  <c r="F213" i="1"/>
  <c r="AE229" i="1"/>
  <c r="R234" i="1"/>
  <c r="CY193" i="1"/>
  <c r="X193" i="1" s="1"/>
  <c r="CZ193" i="1"/>
  <c r="Y193" i="1" s="1"/>
  <c r="DN229" i="1"/>
  <c r="P257" i="1"/>
  <c r="CH26" i="1"/>
  <c r="AY37" i="1"/>
  <c r="CY74" i="1"/>
  <c r="X74" i="1" s="1"/>
  <c r="EC88" i="1" s="1"/>
  <c r="CZ74" i="1"/>
  <c r="Y74" i="1" s="1"/>
  <c r="DX88" i="1"/>
  <c r="AQ26" i="1"/>
  <c r="F47" i="1"/>
  <c r="AQ264" i="1"/>
  <c r="GM124" i="1"/>
  <c r="GN124" i="1" s="1"/>
  <c r="CY86" i="1"/>
  <c r="X86" i="1" s="1"/>
  <c r="CZ86" i="1"/>
  <c r="Y86" i="1" s="1"/>
  <c r="Q136" i="1"/>
  <c r="P136" i="1"/>
  <c r="CP136" i="1" s="1"/>
  <c r="O136" i="1" s="1"/>
  <c r="R136" i="1"/>
  <c r="AE197" i="1" s="1"/>
  <c r="V136" i="1"/>
  <c r="AI197" i="1" s="1"/>
  <c r="W136" i="1"/>
  <c r="AJ197" i="1" s="1"/>
  <c r="GM155" i="1"/>
  <c r="GO155" i="1" s="1"/>
  <c r="CY147" i="1"/>
  <c r="X147" i="1" s="1"/>
  <c r="GM147" i="1" s="1"/>
  <c r="GO147" i="1" s="1"/>
  <c r="CZ147" i="1"/>
  <c r="Y147" i="1" s="1"/>
  <c r="CY125" i="1"/>
  <c r="X125" i="1" s="1"/>
  <c r="GM144" i="1"/>
  <c r="GO144" i="1" s="1"/>
  <c r="CP192" i="1"/>
  <c r="O192" i="1" s="1"/>
  <c r="GM183" i="1"/>
  <c r="GO183" i="1" s="1"/>
  <c r="CY162" i="1"/>
  <c r="X162" i="1" s="1"/>
  <c r="GM162" i="1" s="1"/>
  <c r="GO162" i="1" s="1"/>
  <c r="GX174" i="1"/>
  <c r="F258" i="1"/>
  <c r="W229" i="1"/>
  <c r="AD229" i="1"/>
  <c r="Q234" i="1"/>
  <c r="EH234" i="1"/>
  <c r="GA234" i="1"/>
  <c r="FQ229" i="1"/>
  <c r="CZ195" i="1"/>
  <c r="Y195" i="1" s="1"/>
  <c r="CP188" i="1"/>
  <c r="O188" i="1" s="1"/>
  <c r="GM188" i="1" s="1"/>
  <c r="GO188" i="1" s="1"/>
  <c r="AS229" i="1"/>
  <c r="F251" i="1"/>
  <c r="AP120" i="1"/>
  <c r="F206" i="1"/>
  <c r="CZ136" i="1"/>
  <c r="Y136" i="1" s="1"/>
  <c r="CY136" i="1"/>
  <c r="X136" i="1" s="1"/>
  <c r="CP127" i="1"/>
  <c r="O127" i="1" s="1"/>
  <c r="P49" i="1"/>
  <c r="DI26" i="1"/>
  <c r="CJ197" i="1"/>
  <c r="AD197" i="1"/>
  <c r="CG120" i="1"/>
  <c r="AX197" i="1"/>
  <c r="CY181" i="1"/>
  <c r="X181" i="1" s="1"/>
  <c r="GM181" i="1" s="1"/>
  <c r="GN181" i="1" s="1"/>
  <c r="V174" i="1"/>
  <c r="F254" i="1"/>
  <c r="BA229" i="1"/>
  <c r="DJ229" i="1"/>
  <c r="P248" i="1"/>
  <c r="T174" i="1"/>
  <c r="GB120" i="1"/>
  <c r="ES197" i="1"/>
  <c r="CP122" i="1"/>
  <c r="O122" i="1" s="1"/>
  <c r="CY126" i="1"/>
  <c r="X126" i="1" s="1"/>
  <c r="CZ126" i="1"/>
  <c r="Y126" i="1" s="1"/>
  <c r="AL197" i="1" s="1"/>
  <c r="AF197" i="1"/>
  <c r="CP150" i="1"/>
  <c r="O150" i="1" s="1"/>
  <c r="GM150" i="1" s="1"/>
  <c r="GO150" i="1" s="1"/>
  <c r="CZ80" i="1"/>
  <c r="Y80" i="1" s="1"/>
  <c r="GM80" i="1" s="1"/>
  <c r="GO80" i="1" s="1"/>
  <c r="EH26" i="1"/>
  <c r="P46" i="1"/>
  <c r="EH264" i="1"/>
  <c r="GA69" i="1"/>
  <c r="ER88" i="1"/>
  <c r="FY69" i="1"/>
  <c r="EP88" i="1"/>
  <c r="CP133" i="1"/>
  <c r="O133" i="1" s="1"/>
  <c r="GM133" i="1" s="1"/>
  <c r="GN133" i="1" s="1"/>
  <c r="CY129" i="1"/>
  <c r="X129" i="1" s="1"/>
  <c r="GM129" i="1" s="1"/>
  <c r="GN129" i="1" s="1"/>
  <c r="CZ129" i="1"/>
  <c r="Y129" i="1" s="1"/>
  <c r="U26" i="1"/>
  <c r="F59" i="1"/>
  <c r="U264" i="1"/>
  <c r="AZ69" i="1"/>
  <c r="F99" i="1"/>
  <c r="CY158" i="1"/>
  <c r="X158" i="1" s="1"/>
  <c r="CZ158" i="1"/>
  <c r="Y158" i="1" s="1"/>
  <c r="GM158" i="1" s="1"/>
  <c r="GO158" i="1" s="1"/>
  <c r="BA69" i="1"/>
  <c r="F108" i="1"/>
  <c r="CY84" i="1"/>
  <c r="X84" i="1" s="1"/>
  <c r="CY149" i="1"/>
  <c r="X149" i="1" s="1"/>
  <c r="CZ149" i="1"/>
  <c r="Y149" i="1" s="1"/>
  <c r="P174" i="1"/>
  <c r="CP174" i="1" s="1"/>
  <c r="O174" i="1" s="1"/>
  <c r="F255" i="1"/>
  <c r="T229" i="1"/>
  <c r="CY75" i="1"/>
  <c r="X75" i="1" s="1"/>
  <c r="GM75" i="1" s="1"/>
  <c r="GO75" i="1" s="1"/>
  <c r="CZ75" i="1"/>
  <c r="Y75" i="1" s="1"/>
  <c r="CP74" i="1"/>
  <c r="O74" i="1" s="1"/>
  <c r="GM74" i="1" s="1"/>
  <c r="GN74" i="1" s="1"/>
  <c r="CP30" i="1"/>
  <c r="O30" i="1" s="1"/>
  <c r="F62" i="1"/>
  <c r="BD26" i="1"/>
  <c r="BD264" i="1"/>
  <c r="EU69" i="1"/>
  <c r="P104" i="1"/>
  <c r="P63" i="1"/>
  <c r="DP26" i="1"/>
  <c r="AZ26" i="1"/>
  <c r="F48" i="1"/>
  <c r="CZ35" i="1"/>
  <c r="Y35" i="1" s="1"/>
  <c r="GM35" i="1" s="1"/>
  <c r="GN35" i="1" s="1"/>
  <c r="GM76" i="1"/>
  <c r="GO76" i="1" s="1"/>
  <c r="DY197" i="1"/>
  <c r="U69" i="1"/>
  <c r="F110" i="1"/>
  <c r="CY137" i="1"/>
  <c r="X137" i="1" s="1"/>
  <c r="GM137" i="1" s="1"/>
  <c r="GO137" i="1" s="1"/>
  <c r="CZ137" i="1"/>
  <c r="Y137" i="1" s="1"/>
  <c r="CZ144" i="1"/>
  <c r="Y144" i="1" s="1"/>
  <c r="CY144" i="1"/>
  <c r="X144" i="1" s="1"/>
  <c r="CY187" i="1"/>
  <c r="X187" i="1" s="1"/>
  <c r="GM187" i="1" s="1"/>
  <c r="GO187" i="1" s="1"/>
  <c r="CZ187" i="1"/>
  <c r="Y187" i="1" s="1"/>
  <c r="EV120" i="1"/>
  <c r="P222" i="1"/>
  <c r="F247" i="1"/>
  <c r="BB229" i="1"/>
  <c r="CP72" i="1"/>
  <c r="O72" i="1" s="1"/>
  <c r="DV88" i="1"/>
  <c r="GM191" i="1"/>
  <c r="GO191" i="1" s="1"/>
  <c r="F41" i="1"/>
  <c r="AO26" i="1"/>
  <c r="AO264" i="1"/>
  <c r="GM128" i="1"/>
  <c r="GN128" i="1" s="1"/>
  <c r="CY148" i="1"/>
  <c r="X148" i="1" s="1"/>
  <c r="CZ148" i="1"/>
  <c r="Y148" i="1" s="1"/>
  <c r="P62" i="1"/>
  <c r="EV26" i="1"/>
  <c r="EV264" i="1"/>
  <c r="EI69" i="1"/>
  <c r="P98" i="1"/>
  <c r="EI264" i="1"/>
  <c r="DW197" i="1"/>
  <c r="P39" i="1"/>
  <c r="DG26" i="1"/>
  <c r="EU26" i="1"/>
  <c r="P53" i="1"/>
  <c r="EU264" i="1"/>
  <c r="FZ26" i="1"/>
  <c r="EQ37" i="1"/>
  <c r="CY139" i="1"/>
  <c r="X139" i="1" s="1"/>
  <c r="GM139" i="1" s="1"/>
  <c r="GO139" i="1" s="1"/>
  <c r="CZ139" i="1"/>
  <c r="Y139" i="1" s="1"/>
  <c r="T136" i="1"/>
  <c r="AG197" i="1" s="1"/>
  <c r="CY159" i="1"/>
  <c r="X159" i="1" s="1"/>
  <c r="GM159" i="1" s="1"/>
  <c r="GO159" i="1" s="1"/>
  <c r="CZ159" i="1"/>
  <c r="Y159" i="1" s="1"/>
  <c r="EI229" i="1"/>
  <c r="P244" i="1"/>
  <c r="AU229" i="1"/>
  <c r="F253" i="1"/>
  <c r="P254" i="1"/>
  <c r="ES229" i="1"/>
  <c r="AP234" i="1"/>
  <c r="AP264" i="1" s="1"/>
  <c r="CI234" i="1"/>
  <c r="BY229" i="1"/>
  <c r="P113" i="1"/>
  <c r="EV69" i="1"/>
  <c r="CG26" i="1"/>
  <c r="AX37" i="1"/>
  <c r="FV69" i="1"/>
  <c r="EM88" i="1"/>
  <c r="AX69" i="1"/>
  <c r="F95" i="1"/>
  <c r="CZ71" i="1"/>
  <c r="Y71" i="1" s="1"/>
  <c r="AL88" i="1" s="1"/>
  <c r="CP71" i="1"/>
  <c r="O71" i="1" s="1"/>
  <c r="CY71" i="1"/>
  <c r="X71" i="1" s="1"/>
  <c r="AF88" i="1"/>
  <c r="AT26" i="1"/>
  <c r="F55" i="1"/>
  <c r="AU69" i="1"/>
  <c r="F107" i="1"/>
  <c r="CZ132" i="1"/>
  <c r="Y132" i="1" s="1"/>
  <c r="CY132" i="1"/>
  <c r="X132" i="1" s="1"/>
  <c r="AK197" i="1" s="1"/>
  <c r="AW37" i="1"/>
  <c r="CF26" i="1"/>
  <c r="EO37" i="1"/>
  <c r="FX26" i="1"/>
  <c r="P40" i="1"/>
  <c r="DH26" i="1"/>
  <c r="CP148" i="1"/>
  <c r="O148" i="1" s="1"/>
  <c r="CZ157" i="1"/>
  <c r="Y157" i="1" s="1"/>
  <c r="CY157" i="1"/>
  <c r="X157" i="1" s="1"/>
  <c r="GM157" i="1" s="1"/>
  <c r="GO157" i="1" s="1"/>
  <c r="CY189" i="1"/>
  <c r="X189" i="1" s="1"/>
  <c r="GM189" i="1" s="1"/>
  <c r="GO189" i="1" s="1"/>
  <c r="CZ189" i="1"/>
  <c r="Y189" i="1" s="1"/>
  <c r="R174" i="1"/>
  <c r="CY175" i="1"/>
  <c r="X175" i="1" s="1"/>
  <c r="GM175" i="1" s="1"/>
  <c r="GO175" i="1" s="1"/>
  <c r="CZ175" i="1"/>
  <c r="Y175" i="1" s="1"/>
  <c r="EM229" i="1"/>
  <c r="P253" i="1"/>
  <c r="CY183" i="1"/>
  <c r="X183" i="1" s="1"/>
  <c r="CZ183" i="1"/>
  <c r="Y183" i="1" s="1"/>
  <c r="F65" i="1"/>
  <c r="AR26" i="1"/>
  <c r="DW88" i="1"/>
  <c r="CP125" i="1"/>
  <c r="O125" i="1" s="1"/>
  <c r="DU197" i="1"/>
  <c r="GM161" i="1"/>
  <c r="GO161" i="1" s="1"/>
  <c r="CP190" i="1"/>
  <c r="O190" i="1" s="1"/>
  <c r="GM190" i="1" s="1"/>
  <c r="GO190" i="1" s="1"/>
  <c r="CZ156" i="1"/>
  <c r="Y156" i="1" s="1"/>
  <c r="AQ229" i="1"/>
  <c r="F244" i="1"/>
  <c r="R88" i="1"/>
  <c r="AE69" i="1"/>
  <c r="CY79" i="1"/>
  <c r="X79" i="1" s="1"/>
  <c r="CY128" i="1"/>
  <c r="X128" i="1" s="1"/>
  <c r="CZ128" i="1"/>
  <c r="Y128" i="1" s="1"/>
  <c r="ED88" i="1"/>
  <c r="AU26" i="1"/>
  <c r="F56" i="1"/>
  <c r="AU264" i="1"/>
  <c r="CZ34" i="1"/>
  <c r="Y34" i="1" s="1"/>
  <c r="CY34" i="1"/>
  <c r="X34" i="1" s="1"/>
  <c r="DK26" i="1"/>
  <c r="P52" i="1"/>
  <c r="CP79" i="1"/>
  <c r="O79" i="1" s="1"/>
  <c r="EP37" i="1"/>
  <c r="FY26" i="1"/>
  <c r="Q86" i="1"/>
  <c r="CP86" i="1" s="1"/>
  <c r="O86" i="1" s="1"/>
  <c r="GM86" i="1" s="1"/>
  <c r="GO86" i="1" s="1"/>
  <c r="W86" i="1"/>
  <c r="EB88" i="1" s="1"/>
  <c r="W88" i="1"/>
  <c r="AJ69" i="1"/>
  <c r="EN37" i="1"/>
  <c r="FW26" i="1"/>
  <c r="CP149" i="1"/>
  <c r="O149" i="1" s="1"/>
  <c r="GM149" i="1" s="1"/>
  <c r="GO149" i="1" s="1"/>
  <c r="CP163" i="1"/>
  <c r="O163" i="1" s="1"/>
  <c r="GM163" i="1" s="1"/>
  <c r="GO163" i="1" s="1"/>
  <c r="CP194" i="1"/>
  <c r="O194" i="1" s="1"/>
  <c r="GM194" i="1" s="1"/>
  <c r="GO194" i="1" s="1"/>
  <c r="CY192" i="1"/>
  <c r="X192" i="1" s="1"/>
  <c r="CZ192" i="1"/>
  <c r="Y192" i="1" s="1"/>
  <c r="AX234" i="1"/>
  <c r="CG229" i="1"/>
  <c r="AL120" i="1" l="1"/>
  <c r="Y197" i="1"/>
  <c r="EC120" i="1"/>
  <c r="DP197" i="1"/>
  <c r="ED120" i="1"/>
  <c r="DQ197" i="1"/>
  <c r="AK120" i="1"/>
  <c r="X197" i="1"/>
  <c r="AP22" i="1"/>
  <c r="F273" i="1"/>
  <c r="AP304" i="1"/>
  <c r="AE120" i="1"/>
  <c r="R197" i="1"/>
  <c r="EM69" i="1"/>
  <c r="P107" i="1"/>
  <c r="EM264" i="1"/>
  <c r="ES120" i="1"/>
  <c r="P217" i="1"/>
  <c r="GM192" i="1"/>
  <c r="GO192" i="1" s="1"/>
  <c r="DK88" i="1"/>
  <c r="DX69" i="1"/>
  <c r="AO22" i="1"/>
  <c r="AO304" i="1"/>
  <c r="F268" i="1"/>
  <c r="F42" i="1"/>
  <c r="AV26" i="1"/>
  <c r="P88" i="1"/>
  <c r="AC69" i="1"/>
  <c r="CF88" i="1"/>
  <c r="CH88" i="1"/>
  <c r="CE88" i="1"/>
  <c r="T69" i="1"/>
  <c r="F109" i="1"/>
  <c r="T264" i="1"/>
  <c r="GM132" i="1"/>
  <c r="GN132" i="1" s="1"/>
  <c r="GM122" i="1"/>
  <c r="AB197" i="1"/>
  <c r="DY120" i="1"/>
  <c r="DL197" i="1"/>
  <c r="DP88" i="1"/>
  <c r="EC69" i="1"/>
  <c r="EN234" i="1"/>
  <c r="FW229" i="1"/>
  <c r="EU22" i="1"/>
  <c r="P280" i="1"/>
  <c r="EU304" i="1"/>
  <c r="AY26" i="1"/>
  <c r="F45" i="1"/>
  <c r="EO234" i="1"/>
  <c r="FX229" i="1"/>
  <c r="ER120" i="1"/>
  <c r="P208" i="1"/>
  <c r="EP69" i="1"/>
  <c r="P95" i="1"/>
  <c r="P237" i="1"/>
  <c r="DH229" i="1"/>
  <c r="P108" i="1"/>
  <c r="ES69" i="1"/>
  <c r="ES264" i="1"/>
  <c r="DV69" i="1"/>
  <c r="DI88" i="1"/>
  <c r="DT229" i="1"/>
  <c r="DG234" i="1"/>
  <c r="CY174" i="1"/>
  <c r="X174" i="1" s="1"/>
  <c r="GM174" i="1" s="1"/>
  <c r="GO174" i="1" s="1"/>
  <c r="CZ174" i="1"/>
  <c r="Y174" i="1" s="1"/>
  <c r="AJ120" i="1"/>
  <c r="W197" i="1"/>
  <c r="FZ229" i="1"/>
  <c r="EQ234" i="1"/>
  <c r="FS229" i="1"/>
  <c r="EJ234" i="1"/>
  <c r="GM165" i="1"/>
  <c r="GO165" i="1" s="1"/>
  <c r="P43" i="1"/>
  <c r="EO26" i="1"/>
  <c r="AP229" i="1"/>
  <c r="F243" i="1"/>
  <c r="AI120" i="1"/>
  <c r="V197" i="1"/>
  <c r="EB120" i="1"/>
  <c r="DO197" i="1"/>
  <c r="P42" i="1"/>
  <c r="EN26" i="1"/>
  <c r="EH22" i="1"/>
  <c r="P273" i="1"/>
  <c r="EH304" i="1"/>
  <c r="DV120" i="1"/>
  <c r="DI197" i="1"/>
  <c r="DL69" i="1"/>
  <c r="P109" i="1"/>
  <c r="DL264" i="1"/>
  <c r="GM72" i="1"/>
  <c r="DT88" i="1"/>
  <c r="W69" i="1"/>
  <c r="F112" i="1"/>
  <c r="EB69" i="1"/>
  <c r="DO88" i="1"/>
  <c r="F102" i="1"/>
  <c r="R69" i="1"/>
  <c r="R264" i="1"/>
  <c r="DW120" i="1"/>
  <c r="DJ197" i="1"/>
  <c r="AX120" i="1"/>
  <c r="F204" i="1"/>
  <c r="ER234" i="1"/>
  <c r="GA229" i="1"/>
  <c r="GM136" i="1"/>
  <c r="GO136" i="1" s="1"/>
  <c r="F248" i="1"/>
  <c r="R229" i="1"/>
  <c r="GM123" i="1"/>
  <c r="DT197" i="1"/>
  <c r="BB22" i="1"/>
  <c r="BB304" i="1"/>
  <c r="F277" i="1"/>
  <c r="F237" i="1"/>
  <c r="P229" i="1"/>
  <c r="EP120" i="1"/>
  <c r="P204" i="1"/>
  <c r="AU22" i="1"/>
  <c r="F283" i="1"/>
  <c r="AU304" i="1"/>
  <c r="P99" i="1"/>
  <c r="ER69" i="1"/>
  <c r="ER264" i="1"/>
  <c r="EI22" i="1"/>
  <c r="EI304" i="1"/>
  <c r="P274" i="1"/>
  <c r="EH229" i="1"/>
  <c r="P243" i="1"/>
  <c r="P261" i="1"/>
  <c r="DQ229" i="1"/>
  <c r="DN69" i="1"/>
  <c r="P111" i="1"/>
  <c r="DN264" i="1"/>
  <c r="ED69" i="1"/>
  <c r="DQ88" i="1"/>
  <c r="CI229" i="1"/>
  <c r="AZ234" i="1"/>
  <c r="AF69" i="1"/>
  <c r="S88" i="1"/>
  <c r="Q197" i="1"/>
  <c r="AD120" i="1"/>
  <c r="Q229" i="1"/>
  <c r="F246" i="1"/>
  <c r="GM84" i="1"/>
  <c r="GO84" i="1" s="1"/>
  <c r="FU88" i="1" s="1"/>
  <c r="CH229" i="1"/>
  <c r="AY234" i="1"/>
  <c r="AX26" i="1"/>
  <c r="F44" i="1"/>
  <c r="AX264" i="1"/>
  <c r="EP26" i="1"/>
  <c r="P44" i="1"/>
  <c r="EP264" i="1"/>
  <c r="CJ120" i="1"/>
  <c r="BA197" i="1"/>
  <c r="DU69" i="1"/>
  <c r="DH88" i="1"/>
  <c r="FW88" i="1"/>
  <c r="FX88" i="1"/>
  <c r="FZ88" i="1"/>
  <c r="DM120" i="1"/>
  <c r="P219" i="1"/>
  <c r="Y234" i="1"/>
  <c r="AL229" i="1"/>
  <c r="CF229" i="1"/>
  <c r="AW234" i="1"/>
  <c r="AW26" i="1"/>
  <c r="F43" i="1"/>
  <c r="EV22" i="1"/>
  <c r="EV304" i="1"/>
  <c r="P289" i="1"/>
  <c r="BD22" i="1"/>
  <c r="F289" i="1"/>
  <c r="BD304" i="1"/>
  <c r="AF120" i="1"/>
  <c r="S197" i="1"/>
  <c r="X234" i="1"/>
  <c r="AK229" i="1"/>
  <c r="CE229" i="1"/>
  <c r="AV234" i="1"/>
  <c r="EQ26" i="1"/>
  <c r="P45" i="1"/>
  <c r="GM71" i="1"/>
  <c r="AB88" i="1"/>
  <c r="GM148" i="1"/>
  <c r="GO148" i="1" s="1"/>
  <c r="Y88" i="1"/>
  <c r="AL69" i="1"/>
  <c r="CB197" i="1"/>
  <c r="BC22" i="1"/>
  <c r="BC304" i="1"/>
  <c r="F280" i="1"/>
  <c r="AF229" i="1"/>
  <c r="S234" i="1"/>
  <c r="AX229" i="1"/>
  <c r="F241" i="1"/>
  <c r="AK88" i="1"/>
  <c r="AQ22" i="1"/>
  <c r="F274" i="1"/>
  <c r="AQ304" i="1"/>
  <c r="EG22" i="1"/>
  <c r="EG304" i="1"/>
  <c r="P268" i="1"/>
  <c r="GM231" i="1"/>
  <c r="CA234" i="1" s="1"/>
  <c r="P110" i="1"/>
  <c r="DM69" i="1"/>
  <c r="DM264" i="1"/>
  <c r="DW69" i="1"/>
  <c r="DJ88" i="1"/>
  <c r="GM79" i="1"/>
  <c r="GO79" i="1" s="1"/>
  <c r="CC88" i="1" s="1"/>
  <c r="DU120" i="1"/>
  <c r="DH197" i="1"/>
  <c r="FW197" i="1"/>
  <c r="FX197" i="1"/>
  <c r="FZ197" i="1"/>
  <c r="GM125" i="1"/>
  <c r="GN125" i="1" s="1"/>
  <c r="AG120" i="1"/>
  <c r="T197" i="1"/>
  <c r="GM30" i="1"/>
  <c r="GN30" i="1" s="1"/>
  <c r="U22" i="1"/>
  <c r="U304" i="1"/>
  <c r="F286" i="1"/>
  <c r="AC197" i="1"/>
  <c r="GM127" i="1"/>
  <c r="GN127" i="1" s="1"/>
  <c r="U120" i="1"/>
  <c r="F219" i="1"/>
  <c r="Q69" i="1"/>
  <c r="F100" i="1"/>
  <c r="DX120" i="1"/>
  <c r="DK197" i="1"/>
  <c r="AB229" i="1"/>
  <c r="O234" i="1"/>
  <c r="FU69" i="1" l="1"/>
  <c r="EL88" i="1"/>
  <c r="W120" i="1"/>
  <c r="F221" i="1"/>
  <c r="EM22" i="1"/>
  <c r="EM304" i="1"/>
  <c r="P283" i="1"/>
  <c r="R22" i="1"/>
  <c r="F278" i="1"/>
  <c r="R304" i="1"/>
  <c r="EO229" i="1"/>
  <c r="P240" i="1"/>
  <c r="F245" i="1"/>
  <c r="AZ229" i="1"/>
  <c r="AZ264" i="1"/>
  <c r="EP22" i="1"/>
  <c r="EP304" i="1"/>
  <c r="P271" i="1"/>
  <c r="CE69" i="1"/>
  <c r="AV88" i="1"/>
  <c r="DJ120" i="1"/>
  <c r="P211" i="1"/>
  <c r="CH69" i="1"/>
  <c r="AY88" i="1"/>
  <c r="R120" i="1"/>
  <c r="F211" i="1"/>
  <c r="G16" i="2"/>
  <c r="P295" i="1"/>
  <c r="P300" i="1" s="1"/>
  <c r="DO69" i="1"/>
  <c r="P112" i="1"/>
  <c r="DO264" i="1"/>
  <c r="DO120" i="1"/>
  <c r="P221" i="1"/>
  <c r="P236" i="1"/>
  <c r="DG229" i="1"/>
  <c r="CF69" i="1"/>
  <c r="AW88" i="1"/>
  <c r="O88" i="1"/>
  <c r="AB69" i="1"/>
  <c r="AX22" i="1"/>
  <c r="AX304" i="1"/>
  <c r="F271" i="1"/>
  <c r="EU18" i="1"/>
  <c r="P320" i="1"/>
  <c r="AP18" i="1"/>
  <c r="F313" i="1"/>
  <c r="BB18" i="1"/>
  <c r="F317" i="1"/>
  <c r="V120" i="1"/>
  <c r="F220" i="1"/>
  <c r="V264" i="1"/>
  <c r="P69" i="1"/>
  <c r="F91" i="1"/>
  <c r="P264" i="1"/>
  <c r="V16" i="2"/>
  <c r="F295" i="1"/>
  <c r="F300" i="1" s="1"/>
  <c r="T22" i="1"/>
  <c r="F285" i="1"/>
  <c r="T304" i="1"/>
  <c r="DM22" i="1"/>
  <c r="DM304" i="1"/>
  <c r="P286" i="1"/>
  <c r="EG18" i="1"/>
  <c r="P308" i="1"/>
  <c r="AW229" i="1"/>
  <c r="F240" i="1"/>
  <c r="DI69" i="1"/>
  <c r="P100" i="1"/>
  <c r="DI264" i="1"/>
  <c r="DJ69" i="1"/>
  <c r="P102" i="1"/>
  <c r="DJ264" i="1"/>
  <c r="DT120" i="1"/>
  <c r="DG197" i="1"/>
  <c r="X120" i="1"/>
  <c r="F223" i="1"/>
  <c r="DN22" i="1"/>
  <c r="DN304" i="1"/>
  <c r="P287" i="1"/>
  <c r="T120" i="1"/>
  <c r="F218" i="1"/>
  <c r="GO123" i="1"/>
  <c r="FU197" i="1" s="1"/>
  <c r="FS197" i="1"/>
  <c r="DG88" i="1"/>
  <c r="DT69" i="1"/>
  <c r="ES22" i="1"/>
  <c r="ES304" i="1"/>
  <c r="P284" i="1"/>
  <c r="EN229" i="1"/>
  <c r="P239" i="1"/>
  <c r="DQ69" i="1"/>
  <c r="P115" i="1"/>
  <c r="DQ264" i="1"/>
  <c r="CA229" i="1"/>
  <c r="AR234" i="1"/>
  <c r="FT197" i="1"/>
  <c r="AV229" i="1"/>
  <c r="F239" i="1"/>
  <c r="Y229" i="1"/>
  <c r="F261" i="1"/>
  <c r="GN72" i="1"/>
  <c r="FT88" i="1" s="1"/>
  <c r="FS88" i="1"/>
  <c r="DQ120" i="1"/>
  <c r="P224" i="1"/>
  <c r="CB120" i="1"/>
  <c r="AS197" i="1"/>
  <c r="AK69" i="1"/>
  <c r="X88" i="1"/>
  <c r="EI18" i="1"/>
  <c r="P314" i="1"/>
  <c r="DL22" i="1"/>
  <c r="P285" i="1"/>
  <c r="DL304" i="1"/>
  <c r="DP69" i="1"/>
  <c r="P114" i="1"/>
  <c r="DP264" i="1"/>
  <c r="F308" i="1"/>
  <c r="AO18" i="1"/>
  <c r="AC120" i="1"/>
  <c r="P197" i="1"/>
  <c r="CE197" i="1"/>
  <c r="CF197" i="1"/>
  <c r="CH197" i="1"/>
  <c r="DL120" i="1"/>
  <c r="P218" i="1"/>
  <c r="BC18" i="1"/>
  <c r="F320" i="1"/>
  <c r="EV18" i="1"/>
  <c r="P329" i="1"/>
  <c r="U18" i="1"/>
  <c r="F326" i="1"/>
  <c r="X229" i="1"/>
  <c r="F260" i="1"/>
  <c r="FZ69" i="1"/>
  <c r="EQ88" i="1"/>
  <c r="ER22" i="1"/>
  <c r="ER304" i="1"/>
  <c r="P275" i="1"/>
  <c r="DP120" i="1"/>
  <c r="P223" i="1"/>
  <c r="Y69" i="1"/>
  <c r="F115" i="1"/>
  <c r="Y264" i="1"/>
  <c r="GN71" i="1"/>
  <c r="CB88" i="1" s="1"/>
  <c r="CA88" i="1"/>
  <c r="W264" i="1"/>
  <c r="AQ18" i="1"/>
  <c r="F314" i="1"/>
  <c r="AY229" i="1"/>
  <c r="F242" i="1"/>
  <c r="F249" i="1"/>
  <c r="S229" i="1"/>
  <c r="FX69" i="1"/>
  <c r="EO88" i="1"/>
  <c r="EJ229" i="1"/>
  <c r="P262" i="1"/>
  <c r="AB120" i="1"/>
  <c r="O197" i="1"/>
  <c r="P103" i="1"/>
  <c r="DK69" i="1"/>
  <c r="DK264" i="1"/>
  <c r="F296" i="1"/>
  <c r="F301" i="1" s="1"/>
  <c r="BA120" i="1"/>
  <c r="F217" i="1"/>
  <c r="BA264" i="1"/>
  <c r="O229" i="1"/>
  <c r="F236" i="1"/>
  <c r="FZ120" i="1"/>
  <c r="EQ197" i="1"/>
  <c r="FX120" i="1"/>
  <c r="EO197" i="1"/>
  <c r="DK120" i="1"/>
  <c r="P212" i="1"/>
  <c r="FW120" i="1"/>
  <c r="EN197" i="1"/>
  <c r="GO122" i="1"/>
  <c r="CC197" i="1" s="1"/>
  <c r="CA197" i="1"/>
  <c r="Y120" i="1"/>
  <c r="F224" i="1"/>
  <c r="DH120" i="1"/>
  <c r="P200" i="1"/>
  <c r="S120" i="1"/>
  <c r="F212" i="1"/>
  <c r="Q120" i="1"/>
  <c r="F209" i="1"/>
  <c r="ER229" i="1"/>
  <c r="P245" i="1"/>
  <c r="DI120" i="1"/>
  <c r="P209" i="1"/>
  <c r="Q264" i="1"/>
  <c r="FW69" i="1"/>
  <c r="EN88" i="1"/>
  <c r="S69" i="1"/>
  <c r="F103" i="1"/>
  <c r="S264" i="1"/>
  <c r="CC69" i="1"/>
  <c r="AT88" i="1"/>
  <c r="BD18" i="1"/>
  <c r="F329" i="1"/>
  <c r="DH69" i="1"/>
  <c r="P91" i="1"/>
  <c r="DH264" i="1"/>
  <c r="AU18" i="1"/>
  <c r="F323" i="1"/>
  <c r="EH18" i="1"/>
  <c r="P313" i="1"/>
  <c r="P242" i="1"/>
  <c r="EQ229" i="1"/>
  <c r="DJ22" i="1" l="1"/>
  <c r="DJ304" i="1"/>
  <c r="P278" i="1"/>
  <c r="DI22" i="1"/>
  <c r="DI304" i="1"/>
  <c r="P276" i="1"/>
  <c r="AZ22" i="1"/>
  <c r="F275" i="1"/>
  <c r="AZ304" i="1"/>
  <c r="X69" i="1"/>
  <c r="F114" i="1"/>
  <c r="X264" i="1"/>
  <c r="CE120" i="1"/>
  <c r="AV197" i="1"/>
  <c r="DO22" i="1"/>
  <c r="DO304" i="1"/>
  <c r="P288" i="1"/>
  <c r="V22" i="1"/>
  <c r="F287" i="1"/>
  <c r="V304" i="1"/>
  <c r="P120" i="1"/>
  <c r="F200" i="1"/>
  <c r="CA120" i="1"/>
  <c r="AR197" i="1"/>
  <c r="ES18" i="1"/>
  <c r="P324" i="1"/>
  <c r="ER18" i="1"/>
  <c r="P315" i="1"/>
  <c r="Y22" i="1"/>
  <c r="Y304" i="1"/>
  <c r="F291" i="1"/>
  <c r="P90" i="1"/>
  <c r="DG69" i="1"/>
  <c r="DG264" i="1"/>
  <c r="R18" i="1"/>
  <c r="F318" i="1"/>
  <c r="AT69" i="1"/>
  <c r="F106" i="1"/>
  <c r="Q22" i="1"/>
  <c r="F276" i="1"/>
  <c r="Q304" i="1"/>
  <c r="CB69" i="1"/>
  <c r="AS88" i="1"/>
  <c r="AS120" i="1"/>
  <c r="F214" i="1"/>
  <c r="CH120" i="1"/>
  <c r="AY197" i="1"/>
  <c r="AY264" i="1" s="1"/>
  <c r="EO120" i="1"/>
  <c r="P203" i="1"/>
  <c r="EQ120" i="1"/>
  <c r="P205" i="1"/>
  <c r="DP22" i="1"/>
  <c r="P290" i="1"/>
  <c r="DP304" i="1"/>
  <c r="DK22" i="1"/>
  <c r="DK304" i="1"/>
  <c r="P279" i="1"/>
  <c r="J16" i="2" s="1"/>
  <c r="CF120" i="1"/>
  <c r="AW197" i="1"/>
  <c r="DM18" i="1"/>
  <c r="P326" i="1"/>
  <c r="P296" i="1"/>
  <c r="P301" i="1" s="1"/>
  <c r="H16" i="2"/>
  <c r="EP18" i="1"/>
  <c r="P311" i="1"/>
  <c r="EJ88" i="1"/>
  <c r="FS69" i="1"/>
  <c r="EO69" i="1"/>
  <c r="P94" i="1"/>
  <c r="EO264" i="1"/>
  <c r="FT120" i="1"/>
  <c r="EK197" i="1"/>
  <c r="DN18" i="1"/>
  <c r="P327" i="1"/>
  <c r="AY69" i="1"/>
  <c r="F96" i="1"/>
  <c r="EM18" i="1"/>
  <c r="P323" i="1"/>
  <c r="FU120" i="1"/>
  <c r="EL197" i="1"/>
  <c r="DH22" i="1"/>
  <c r="DH304" i="1"/>
  <c r="P267" i="1"/>
  <c r="DL18" i="1"/>
  <c r="P325" i="1"/>
  <c r="F262" i="1"/>
  <c r="AR229" i="1"/>
  <c r="T18" i="1"/>
  <c r="F325" i="1"/>
  <c r="AX18" i="1"/>
  <c r="F311" i="1"/>
  <c r="CC120" i="1"/>
  <c r="AT197" i="1"/>
  <c r="O120" i="1"/>
  <c r="F199" i="1"/>
  <c r="EQ69" i="1"/>
  <c r="P96" i="1"/>
  <c r="EQ264" i="1"/>
  <c r="P22" i="1"/>
  <c r="P304" i="1"/>
  <c r="F267" i="1"/>
  <c r="S22" i="1"/>
  <c r="F279" i="1"/>
  <c r="Y16" i="2" s="1"/>
  <c r="S304" i="1"/>
  <c r="EN120" i="1"/>
  <c r="P202" i="1"/>
  <c r="P93" i="1"/>
  <c r="EN69" i="1"/>
  <c r="EN264" i="1"/>
  <c r="DQ22" i="1"/>
  <c r="P291" i="1"/>
  <c r="DQ304" i="1"/>
  <c r="FT69" i="1"/>
  <c r="EK88" i="1"/>
  <c r="W22" i="1"/>
  <c r="F288" i="1"/>
  <c r="W304" i="1"/>
  <c r="DG120" i="1"/>
  <c r="P199" i="1"/>
  <c r="O69" i="1"/>
  <c r="F90" i="1"/>
  <c r="O264" i="1"/>
  <c r="AV69" i="1"/>
  <c r="F93" i="1"/>
  <c r="EL69" i="1"/>
  <c r="P106" i="1"/>
  <c r="FS120" i="1"/>
  <c r="EJ197" i="1"/>
  <c r="F284" i="1"/>
  <c r="W16" i="2" s="1"/>
  <c r="BA22" i="1"/>
  <c r="BA304" i="1"/>
  <c r="CA69" i="1"/>
  <c r="AR88" i="1"/>
  <c r="F94" i="1"/>
  <c r="AW69" i="1"/>
  <c r="AW264" i="1"/>
  <c r="AY22" i="1" l="1"/>
  <c r="AY304" i="1"/>
  <c r="F272" i="1"/>
  <c r="DG22" i="1"/>
  <c r="P266" i="1"/>
  <c r="DG304" i="1"/>
  <c r="W18" i="1"/>
  <c r="F328" i="1"/>
  <c r="EJ69" i="1"/>
  <c r="P116" i="1"/>
  <c r="EJ264" i="1"/>
  <c r="EQ22" i="1"/>
  <c r="P272" i="1"/>
  <c r="EQ304" i="1"/>
  <c r="S18" i="1"/>
  <c r="F319" i="1"/>
  <c r="AW22" i="1"/>
  <c r="AW304" i="1"/>
  <c r="F270" i="1"/>
  <c r="X22" i="1"/>
  <c r="X304" i="1"/>
  <c r="F290" i="1"/>
  <c r="AZ18" i="1"/>
  <c r="F315" i="1"/>
  <c r="DO18" i="1"/>
  <c r="P328" i="1"/>
  <c r="O22" i="1"/>
  <c r="F266" i="1"/>
  <c r="O304" i="1"/>
  <c r="AV120" i="1"/>
  <c r="F202" i="1"/>
  <c r="BA18" i="1"/>
  <c r="F324" i="1"/>
  <c r="EJ120" i="1"/>
  <c r="P225" i="1"/>
  <c r="DQ18" i="1"/>
  <c r="P331" i="1"/>
  <c r="AW120" i="1"/>
  <c r="F203" i="1"/>
  <c r="Q18" i="1"/>
  <c r="F316" i="1"/>
  <c r="AR120" i="1"/>
  <c r="F225" i="1"/>
  <c r="Y18" i="1"/>
  <c r="F331" i="1"/>
  <c r="AT120" i="1"/>
  <c r="F215" i="1"/>
  <c r="DI18" i="1"/>
  <c r="P316" i="1"/>
  <c r="EO22" i="1"/>
  <c r="P270" i="1"/>
  <c r="EO304" i="1"/>
  <c r="AR69" i="1"/>
  <c r="F116" i="1"/>
  <c r="AR264" i="1"/>
  <c r="EK69" i="1"/>
  <c r="P105" i="1"/>
  <c r="EK264" i="1"/>
  <c r="P18" i="1"/>
  <c r="F307" i="1"/>
  <c r="DK18" i="1"/>
  <c r="P319" i="1"/>
  <c r="DH18" i="1"/>
  <c r="P307" i="1"/>
  <c r="AS69" i="1"/>
  <c r="F105" i="1"/>
  <c r="AS264" i="1"/>
  <c r="V18" i="1"/>
  <c r="F327" i="1"/>
  <c r="DJ18" i="1"/>
  <c r="P318" i="1"/>
  <c r="AY120" i="1"/>
  <c r="F205" i="1"/>
  <c r="EL120" i="1"/>
  <c r="P215" i="1"/>
  <c r="EL264" i="1"/>
  <c r="EN22" i="1"/>
  <c r="EN304" i="1"/>
  <c r="P269" i="1"/>
  <c r="AT264" i="1"/>
  <c r="AV264" i="1"/>
  <c r="EK120" i="1"/>
  <c r="P214" i="1"/>
  <c r="DP18" i="1"/>
  <c r="P330" i="1"/>
  <c r="AW18" i="1" l="1"/>
  <c r="F310" i="1"/>
  <c r="DG18" i="1"/>
  <c r="P306" i="1"/>
  <c r="EQ18" i="1"/>
  <c r="P312" i="1"/>
  <c r="AT22" i="1"/>
  <c r="AT304" i="1"/>
  <c r="F282" i="1"/>
  <c r="U16" i="2" s="1"/>
  <c r="EO18" i="1"/>
  <c r="P310" i="1"/>
  <c r="O18" i="1"/>
  <c r="F306" i="1"/>
  <c r="EL22" i="1"/>
  <c r="P282" i="1"/>
  <c r="F16" i="2" s="1"/>
  <c r="EL304" i="1"/>
  <c r="EK22" i="1"/>
  <c r="EK304" i="1"/>
  <c r="P281" i="1"/>
  <c r="EN18" i="1"/>
  <c r="P309" i="1"/>
  <c r="X18" i="1"/>
  <c r="F330" i="1"/>
  <c r="AY18" i="1"/>
  <c r="F312" i="1"/>
  <c r="AS22" i="1"/>
  <c r="AS304" i="1"/>
  <c r="F281" i="1"/>
  <c r="EJ22" i="1"/>
  <c r="P292" i="1"/>
  <c r="EJ304" i="1"/>
  <c r="AV22" i="1"/>
  <c r="F269" i="1"/>
  <c r="AV304" i="1"/>
  <c r="AR22" i="1"/>
  <c r="F292" i="1"/>
  <c r="AR304" i="1"/>
  <c r="AV18" i="1" l="1"/>
  <c r="F309" i="1"/>
  <c r="EJ18" i="1"/>
  <c r="P332" i="1"/>
  <c r="P333" i="1" s="1"/>
  <c r="F294" i="1"/>
  <c r="F297" i="1" s="1"/>
  <c r="T16" i="2"/>
  <c r="X16" i="2" s="1"/>
  <c r="AC16" i="2" s="1"/>
  <c r="EL18" i="1"/>
  <c r="P322" i="1"/>
  <c r="EK18" i="1"/>
  <c r="P321" i="1"/>
  <c r="AT18" i="1"/>
  <c r="F322" i="1"/>
  <c r="AS18" i="1"/>
  <c r="F321" i="1"/>
  <c r="AR18" i="1"/>
  <c r="F332" i="1"/>
  <c r="F333" i="1" s="1"/>
  <c r="P294" i="1"/>
  <c r="P297" i="1" s="1"/>
  <c r="E16" i="2"/>
  <c r="I16" i="2" s="1"/>
  <c r="N16" i="2" s="1"/>
  <c r="F334" i="1" l="1"/>
  <c r="F335" i="1"/>
  <c r="P298" i="1"/>
  <c r="P299" i="1"/>
  <c r="P302" i="1" s="1"/>
  <c r="F298" i="1"/>
  <c r="F299" i="1"/>
  <c r="F302" i="1" s="1"/>
  <c r="P334" i="1"/>
  <c r="P335" i="1" s="1"/>
</calcChain>
</file>

<file path=xl/sharedStrings.xml><?xml version="1.0" encoding="utf-8"?>
<sst xmlns="http://schemas.openxmlformats.org/spreadsheetml/2006/main" count="5946" uniqueCount="394">
  <si>
    <t>Smeta.RU (Terminal)  (495) 974-1589</t>
  </si>
  <si>
    <t>_PS_</t>
  </si>
  <si>
    <t>Smeta.RU (Terminal)</t>
  </si>
  <si>
    <t/>
  </si>
  <si>
    <t>02-01-02_ РЩ-0,4 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</si>
  <si>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</si>
  <si>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</si>
  <si>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</si>
  <si>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</si>
  <si>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</si>
  <si>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</si>
  <si>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</si>
  <si>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</si>
  <si>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</si>
  <si>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</si>
  <si>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</si>
  <si>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</si>
  <si>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</si>
  <si>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</si>
  <si>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</si>
  <si>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02-01-02</t>
  </si>
  <si>
    <t>Строительство РЩ-0,4кВ</t>
  </si>
  <si>
    <t>Новый раздел</t>
  </si>
  <si>
    <t>Строительные работы</t>
  </si>
  <si>
    <t>3.1-51-1</t>
  </si>
  <si>
    <t>Разработка грунта вручную в траншеях глубиной до 2 м без креплений с откосами группа грунтов 1-3 (1*0,65*0,3=0,2 м3)</t>
  </si>
  <si>
    <t>100 м3 грунта</t>
  </si>
  <si>
    <t>ТСН-2001.3. Доп. 1-42. Сб. 1, т. 51, поз. 1</t>
  </si>
  <si>
    <t>*1,05</t>
  </si>
  <si>
    <t>ТСН-2001.3-1. Земляные работы, выполняемые ручным способом</t>
  </si>
  <si>
    <t>ТСН-2001.3-1-2</t>
  </si>
  <si>
    <t>Поправка: О.П. п.3.4.30.г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</si>
  <si>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</si>
  <si>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</si>
  <si>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</si>
  <si>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</si>
  <si>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</si>
  <si>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</si>
  <si>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</si>
  <si>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</si>
  <si>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</si>
  <si>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</si>
  <si>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</si>
  <si>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</si>
  <si>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79, Р. 12, о. 3, поз. 25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</si>
  <si>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</si>
  <si>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</si>
  <si>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</si>
  <si>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</si>
  <si>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</si>
  <si>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</si>
  <si>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</si>
  <si>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</si>
  <si>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</si>
  <si>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</si>
  <si>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</si>
  <si>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</si>
  <si>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</si>
  <si>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</si>
  <si>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</si>
  <si>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</si>
  <si>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</si>
  <si>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</si>
  <si>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</si>
  <si>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</si>
  <si>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</si>
  <si>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</si>
  <si>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</si>
  <si>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</si>
  <si>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</si>
  <si>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</si>
  <si>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</si>
  <si>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</si>
  <si>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</si>
  <si>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</si>
  <si>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</si>
  <si>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</si>
  <si>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</si>
  <si>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</si>
  <si>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</si>
  <si>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</si>
  <si>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</si>
  <si>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</si>
  <si>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</si>
  <si>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</si>
  <si>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</si>
  <si>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</si>
  <si>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</si>
  <si>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</si>
  <si>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</si>
  <si>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</si>
  <si>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</si>
  <si>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</si>
  <si>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</si>
  <si>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</si>
  <si>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</si>
  <si>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</si>
  <si>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</si>
  <si>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</si>
  <si>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</si>
  <si>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</si>
  <si>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</si>
  <si>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заземления ВРЩ-0,4кВ</t>
  </si>
  <si>
    <t>1</t>
  </si>
  <si>
    <t>Разработка грунта вручную в траншеях глубиной до 2 м без креплений с откосами группа грунтов 1-3</t>
  </si>
  <si>
    <t>2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</si>
  <si>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</si>
  <si>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</si>
  <si>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</si>
  <si>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 Доп. 79, Сб. 8, т. 187, поз. 2</t>
  </si>
  <si>
    <t>Монтаж оборудования</t>
  </si>
  <si>
    <t>ТСН-2001.4-8. Электротехнические установки</t>
  </si>
  <si>
    <t>ТСН-2001.4-8-1</t>
  </si>
  <si>
    <t>1.1-1-1091</t>
  </si>
  <si>
    <t>Полоса из стали углеродистой обыкновенного качества, полуспокойной</t>
  </si>
  <si>
    <t>т</t>
  </si>
  <si>
    <t>ТСН-2001.1 Доп. 79, Р. 1, о. 1, поз. 1091</t>
  </si>
  <si>
    <t>3</t>
  </si>
  <si>
    <t>4.8-186-1</t>
  </si>
  <si>
    <t>Заземлители вертикальные, заземлитель из стали угловой, размер 50х50х5 мм</t>
  </si>
  <si>
    <t>10 шт.</t>
  </si>
  <si>
    <t>ТСН-2001.4 Доп. 80, Сб. 8, т. 186, поз. 1</t>
  </si>
  <si>
    <t>4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</si>
  <si>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</si>
  <si>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</si>
  <si>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</si>
  <si>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5</t>
  </si>
  <si>
    <t>Монтаж заземляющего проводника горизонтального из стали полосовой сечением 160 мм2</t>
  </si>
  <si>
    <t>5,1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</si>
  <si>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</si>
  <si>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</si>
  <si>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</si>
  <si>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Монтаж ВРЩ-0,4кВ</t>
  </si>
  <si>
    <t>6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</si>
  <si>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</si>
  <si>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</si>
  <si>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</si>
  <si>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</si>
  <si>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7</t>
  </si>
  <si>
    <t>8</t>
  </si>
  <si>
    <t>1.1-1-1079</t>
  </si>
  <si>
    <t>Лист стальной, оцинкованный, толщина 0,5 мм (прим.к толщине 0,4мм)</t>
  </si>
  <si>
    <t>ТСН-2001.1 Доп. 79, Р. 1, о. 1, поз. 1079</t>
  </si>
  <si>
    <t>9</t>
  </si>
  <si>
    <t>Цена поставщика</t>
  </si>
  <si>
    <t>Сталь листовая 0,8 мм LхH - 500х2100 мм ГОСТ 19904-74</t>
  </si>
  <si>
    <t>м2</t>
  </si>
  <si>
    <t>Материалы</t>
  </si>
  <si>
    <t>Материалы, изделия и конструкции</t>
  </si>
  <si>
    <t>[1 200 /  9,86] +  2% Заг.скл</t>
  </si>
  <si>
    <t>0</t>
  </si>
  <si>
    <t>10</t>
  </si>
  <si>
    <t>3.13-11-8</t>
  </si>
  <si>
    <t>Окраска огрунтованных металлических поверхностей эмалями ПФ-115</t>
  </si>
  <si>
    <t>100 м2</t>
  </si>
  <si>
    <t>ТСН-2001.3 Доп. 79, Сб. 13, т. 11, поз. 8</t>
  </si>
  <si>
    <t>ТСН-2001.3-13. Защита строительных конструкций и оборудования от коррозии</t>
  </si>
  <si>
    <t>ТСН-2001.3-13-1</t>
  </si>
  <si>
    <t>11</t>
  </si>
  <si>
    <t>4.8-239-2</t>
  </si>
  <si>
    <t>Монтаж блоков управления и распределительных пунктов (шкафов) высотой до 1700 мм, блока управления открытого исполнения высотой и шириной до 1000х800 мм, устанавливаемого на металлическом основании</t>
  </si>
  <si>
    <t>1  ШТ.</t>
  </si>
  <si>
    <t>ТСН-2001.4 Доп. 68, Сб. 8, т. 239, поз. 2</t>
  </si>
  <si>
    <t>11,1</t>
  </si>
  <si>
    <t>1297020000</t>
  </si>
  <si>
    <t>Болты строительные с гайками и шайбами (1297030000, 1610000000, 1620000000, 1680000000)</t>
  </si>
  <si>
    <t>кг</t>
  </si>
  <si>
    <t>11,2</t>
  </si>
  <si>
    <t>3430000000</t>
  </si>
  <si>
    <t>Блоки управления открытого исполнения</t>
  </si>
  <si>
    <t>шт.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</si>
  <si>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</si>
  <si>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</si>
  <si>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</si>
  <si>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</si>
  <si>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</si>
  <si>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</si>
  <si>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</si>
  <si>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</si>
  <si>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</si>
  <si>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4.8-218-4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</si>
  <si>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400 А  (Выключатель-разъединитель трехполюсный ВР32-35 В31250)</t>
  </si>
  <si>
    <t>ТСН-2001.4 Доп. 69, Сб. 8, т. 218, поз. 4</t>
  </si>
  <si>
    <t>Выключатели автоматические одно-, двух-, трехполюсные, на ток до 400 А</t>
  </si>
  <si>
    <t>4.8-77-2</t>
  </si>
  <si>
    <t>Прокладка кабеля напряжением до 35 кВ по дну канала без креплений при массе 1 м до 2 кг (провод ВВГнг 1х50, ВВГнг 1х16)</t>
  </si>
  <si>
    <t>100 М КАБЕЛЯ</t>
  </si>
  <si>
    <t>ТСН-2001.4 Доп. 80, Сб. 8, т. 77, поз. 2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</si>
  <si>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</si>
  <si>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</si>
  <si>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</si>
  <si>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</si>
  <si>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</si>
  <si>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1.23-8-261</t>
  </si>
  <si>
    <t>Кабель силовой с медными жилами, с изоляцией и оболочкой из ПВХ пластиката пониженной горючести, марка ВВГнг(А), напряжение 660 В, число жил и сечение 1х10 мм2</t>
  </si>
  <si>
    <t>ТСН-2001.1 Доп. 79, Р. 23, о. 8, поз. 261</t>
  </si>
  <si>
    <t>Материалы монтажные</t>
  </si>
  <si>
    <t>ТСН-2001.1 Материалы монтажные</t>
  </si>
  <si>
    <t>ТСН-2001.1-2</t>
  </si>
  <si>
    <t>1.23-8-266</t>
  </si>
  <si>
    <t>Кабель силовой с медными жилами, с изоляцией и оболочкой из ПВХ пластиката пониженной горючести, марка ВВГнг(А), напряжение 1000 В, число жил и сечение 1х16 мм2</t>
  </si>
  <si>
    <t>ТСН-2001.1 Доп. 79, Р. 23, о. 8, поз. 266</t>
  </si>
  <si>
    <t>Провод ВВГнг 1х50</t>
  </si>
  <si>
    <t>[750 /  9,86] +  2% Заг.скл</t>
  </si>
  <si>
    <t>4.8-47-1</t>
  </si>
  <si>
    <t>Монтаж шины сборной с одной полосой в фазе, медной или алюминиевой, сечением до 250 мм2</t>
  </si>
  <si>
    <t>ТСН-2001.4 Доп. 80, Сб. 8, т. 47, поз. 1</t>
  </si>
  <si>
    <t>1.23-16-1</t>
  </si>
  <si>
    <t>Шины алюминиевые прямоугольного сечения (1,43*2,2 м.=3,2 кг)</t>
  </si>
  <si>
    <t>ТСН-2001.1 Доп. 79, Р. 23, о. 16, поз. 1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</si>
  <si>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</si>
  <si>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</si>
  <si>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</si>
  <si>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</si>
  <si>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1.12-5-1123</t>
  </si>
  <si>
    <t>ТСН-2001.1 Доп. 67, Р. 12, о. 5, поз. 1123</t>
  </si>
  <si>
    <t>4.8-187-10</t>
  </si>
  <si>
    <t>Проводник заземляющий из медного изолированного провода сечением 25 мм2 открыто по строительным основаниям (прим.)</t>
  </si>
  <si>
    <t>ТСН-2001.4 Доп. 79, Сб. 8, т. 187, поз. 10</t>
  </si>
  <si>
    <t>1.23-10-35</t>
  </si>
  <si>
    <t>Провода неизолированные медные гибкие для электрических установок марки МГ, сечение 70 мм2</t>
  </si>
  <si>
    <t>ТСН-2001.1 Доп. 79, Р. 23, о. 10, поз. 35</t>
  </si>
  <si>
    <t>1.21-5-1410</t>
  </si>
  <si>
    <t>ТСН-2001.1 Доп. 73, Р. 21, о. 5, поз. 1410</t>
  </si>
  <si>
    <t>1.21-5-741</t>
  </si>
  <si>
    <t>Наконечники кабельные медные под опрессовку луженые, тип 70-10-13-М УХЛ3</t>
  </si>
  <si>
    <t>ТСН-2001.1 Доп. 73, Р. 21, о. 5, поз. 741</t>
  </si>
  <si>
    <t>4.8-42-1</t>
  </si>
  <si>
    <t>Монтаж трансформатора силового, автотрансформатора или масляного реактора массой до 1 т</t>
  </si>
  <si>
    <t>ТСН-2001.4 Доп. 79, Сб. 8, т. 42, поз. 1</t>
  </si>
  <si>
    <t>Поправка: Гл.4.Прил.2.2.п.2.2.27_04.00.01.35.001 Наименование: При демонтаже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</si>
  <si>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*0</t>
  </si>
  <si>
    <t>*0,5</t>
  </si>
  <si>
    <t>Поправка: Гл.4.Прил.2.2.п.2.2.27_04.00.01.35.001</t>
  </si>
  <si>
    <t>3411000000</t>
  </si>
  <si>
    <t>Трансформаторы силовые, автотрансформаторы или масляные реакторы массой до 20 т</t>
  </si>
  <si>
    <t>Оборудование</t>
  </si>
  <si>
    <t>12</t>
  </si>
  <si>
    <t>ВРЩ-0,4 кВ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</si>
  <si>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</si>
  <si>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</si>
  <si>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</si>
  <si>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</si>
  <si>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[140 000 /  7,66] +  3% Трансп +  1,2% Заг.скл</t>
  </si>
  <si>
    <t>1,2</t>
  </si>
  <si>
    <t>в ТЧ</t>
  </si>
  <si>
    <t>в том числе:</t>
  </si>
  <si>
    <t>СМР</t>
  </si>
  <si>
    <t>Проч</t>
  </si>
  <si>
    <t>И_СМР</t>
  </si>
  <si>
    <t>Итого СМР</t>
  </si>
  <si>
    <t>ВЗИС</t>
  </si>
  <si>
    <t>Временные здания и сооружения</t>
  </si>
  <si>
    <t>И_СМР+ВЗИС</t>
  </si>
  <si>
    <t>Итого СМР с ВЗИС</t>
  </si>
  <si>
    <t>И_Оборуд</t>
  </si>
  <si>
    <t>Итого оборудование</t>
  </si>
  <si>
    <t>И_Проч</t>
  </si>
  <si>
    <t>Итого прочие</t>
  </si>
  <si>
    <t>В_По_Акту</t>
  </si>
  <si>
    <t>Всего по акту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</si>
  <si>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</si>
  <si>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</si>
  <si>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</si>
  <si>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</si>
  <si>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</si>
  <si>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</si>
  <si>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</si>
  <si>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</si>
  <si>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</si>
  <si>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</si>
  <si>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</si>
  <si>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</si>
  <si>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</si>
  <si>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</si>
  <si>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</si>
  <si>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</si>
  <si>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</si>
  <si>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</si>
  <si>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</si>
  <si>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</si>
  <si>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</si>
  <si>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</si>
  <si>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</si>
  <si>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</si>
  <si>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</si>
  <si>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</si>
  <si>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</si>
  <si>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</si>
  <si>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</si>
  <si>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</si>
  <si>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</si>
  <si>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</si>
  <si>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</si>
  <si>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</si>
  <si>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</si>
  <si>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</si>
  <si>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</si>
  <si>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</si>
  <si>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</si>
  <si>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</si>
  <si>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</si>
  <si>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</si>
  <si>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Новый уровень цен</t>
  </si>
  <si>
    <t>О.П. п.3.4.30.г</t>
  </si>
  <si>
    <t>Глава 12</t>
  </si>
  <si>
    <t>Гл.4.Прил.2.2.п.2.2.27_04.00.01.35.001</t>
  </si>
  <si>
    <t>При демонтаже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</si>
  <si>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Глава 4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</si>
  <si>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</si>
  <si>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</si>
  <si>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</si>
  <si>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Трубы полимерные гофрированные, гибкие, двухслойные с гладким внутренним слоем, сопротивление сжатию 450 Н, степень сопротивления удару легкая, диапазон температур от -40 до +60°С (кратковременно до +95°С), кольцевая жесткость SN4, для прокладки кабелей и электрических проводов в земле без дополнительных мер защиты, диаметры (номинальный/минимальный внутренний) 110/96 мм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</si>
  <si>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</si>
  <si>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</si>
  <si>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</si>
  <si>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</si>
  <si>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</si>
  <si>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</si>
  <si>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</si>
  <si>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</si>
  <si>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</si>
  <si>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</si>
  <si>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</si>
  <si>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</si>
  <si>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</si>
  <si>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</si>
  <si>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</si>
  <si>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</si>
  <si>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</si>
  <si>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</si>
  <si>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</si>
  <si>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</si>
  <si>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</si>
  <si>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</si>
  <si>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</si>
  <si>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</si>
  <si>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З.У.77:22:0030118:3052. 02-01-02_ РЩ-0,4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</si>
  <si>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</si>
  <si>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</si>
  <si>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</si>
  <si>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</si>
  <si>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</si>
  <si>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</si>
  <si>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</si>
  <si>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</si>
  <si>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</si>
  <si>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</si>
  <si>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</si>
  <si>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</si>
  <si>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</si>
  <si>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</si>
  <si>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</si>
  <si>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Сталь листовая 0,8 мм LхH - 500х2100 мм ГОСТ 19904-74</t>
    </r>
    <r>
      <rPr>
        <i/>
        <sz val="10"/>
        <rFont val="Arial"/>
        <family val="2"/>
        <charset val="204"/>
      </rPr>
      <t xml:space="preserve">
124,13 = [1 200 /  9,86] +  2% Заг.скл</t>
    </r>
  </si>
  <si>
    <r>
      <t>ОБОРУДОВАНИЕ:_x000D_
ВРЩ-0,4 кВ</t>
    </r>
    <r>
      <rPr>
        <i/>
        <sz val="10"/>
        <color rgb="FF821E82"/>
        <rFont val="Arial"/>
        <family val="2"/>
        <charset val="204"/>
      </rPr>
      <t xml:space="preserve">
19 050,96 = [140 000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</si>
  <si>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</si>
  <si>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</si>
  <si>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</si>
  <si>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</si>
  <si>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</si>
  <si>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</si>
  <si>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</si>
  <si>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</si>
  <si>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</si>
  <si>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</si>
  <si>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</si>
  <si>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</si>
  <si>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</si>
  <si>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</si>
  <si>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</si>
  <si>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</si>
  <si>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</si>
  <si>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</si>
  <si>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</si>
  <si>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</si>
  <si>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</si>
  <si>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</si>
  <si>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</si>
  <si>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</si>
  <si>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</si>
  <si>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</si>
  <si>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</si>
  <si>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</si>
  <si>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</si>
  <si>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</si>
  <si>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</si>
  <si>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</si>
  <si>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</si>
  <si>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</si>
  <si>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</si>
  <si>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</si>
  <si>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r>
      <t>ВРЩ-0,4 кВ</t>
    </r>
    <r>
      <rPr>
        <i/>
        <sz val="10"/>
        <rFont val="Arial"/>
        <family val="2"/>
        <charset val="204"/>
      </rPr>
      <t xml:space="preserve">
19 050,96 = [140 000 /  7,66] +  3% Трансп +  1,2% Заг.скл</t>
    </r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</si>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</sst>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;[Red]\-\ #,##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4" fillId="0" borderId="0" xfId="0" applyFont="1"/>
    <xf numFmtId="0" fontId="25" fillId="0" borderId="0" xfId="0" applyFont="1" applyAlignment="1">
      <alignment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25" fillId="0" borderId="2" xfId="0" applyNumberFormat="1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7"/>
  <sheetViews>
    <sheetView tabSelected="1" view="pageBreakPreview" zoomScale="85" zoomScaleNormal="100" zoomScaleSheetLayoutView="85" workbookViewId="0">
      <selection activeCell="AX131" sqref="AX13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70" t="s">
        <v>336</v>
      </c>
      <c r="K2" s="70"/>
    </row>
    <row r="3" spans="1:42" ht="63" x14ac:dyDescent="0.25">
      <c r="A3" s="72" t="s">
        <v>337</v>
      </c>
      <c r="B3" s="72"/>
      <c r="C3" s="72"/>
      <c r="D3" s="72"/>
      <c r="E3" s="72"/>
      <c r="F3" s="72"/>
      <c r="G3" s="72"/>
      <c r="H3" s="72"/>
      <c r="I3" s="72"/>
      <c r="J3" s="72"/>
      <c r="K3" s="72"/>
      <c r="AP3" s="21" t="s">
        <v>337</v>
      </c>
    </row>
    <row r="4" spans="1:42" x14ac:dyDescent="0.2">
      <c r="A4" s="57" t="s">
        <v>314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72" t="str">
        <f>CONCATENATE( "ЛОКАЛЬНАЯ СМЕТА № ",IF(Source!F20&lt;&gt;"Новая локальная смета", Source!F20, ""))</f>
        <v>ЛОКАЛЬНАЯ СМЕТА № 02-01-02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74" t="str">
        <f>IF(Source!G20&lt;&gt;"Новая локальная смета", Source!G20, "")</f>
        <v>Строительство РЩ-0,4кВ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42" x14ac:dyDescent="0.2">
      <c r="A9" s="75" t="s">
        <v>315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9" t="str">
        <f>CONCATENATE( "Основание: чертежи № ", Source!J20)</f>
        <v xml:space="preserve">Основание: чертежи № 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316</v>
      </c>
      <c r="J13" s="14" t="s">
        <v>317</v>
      </c>
      <c r="K13" s="12"/>
    </row>
    <row r="14" spans="1:42" ht="15" x14ac:dyDescent="0.25">
      <c r="A14" s="12"/>
      <c r="B14" s="12"/>
      <c r="C14" s="12"/>
      <c r="D14" s="12"/>
      <c r="E14" s="71" t="s">
        <v>318</v>
      </c>
      <c r="F14" s="71"/>
      <c r="G14" s="71"/>
      <c r="H14" s="71"/>
      <c r="I14" s="15">
        <f>I15+I16+I17+I18</f>
        <v>19.97</v>
      </c>
      <c r="J14" s="15">
        <f>J15+J16+J17+J18</f>
        <v>166.07</v>
      </c>
      <c r="K14" s="16" t="s">
        <v>355</v>
      </c>
    </row>
    <row r="15" spans="1:42" ht="14.25" x14ac:dyDescent="0.2">
      <c r="A15" s="12"/>
      <c r="B15" s="12"/>
      <c r="C15" s="12"/>
      <c r="D15" s="12"/>
      <c r="E15" s="56" t="s">
        <v>23</v>
      </c>
      <c r="F15" s="56"/>
      <c r="G15" s="56"/>
      <c r="H15" s="56"/>
      <c r="I15" s="17">
        <f>ROUND((Source!F281)/1000, 2)</f>
        <v>0.61</v>
      </c>
      <c r="J15" s="17">
        <f>ROUND((Source!P281)/1000, 2)</f>
        <v>6.74</v>
      </c>
      <c r="K15" s="12" t="s">
        <v>355</v>
      </c>
    </row>
    <row r="16" spans="1:42" ht="14.25" x14ac:dyDescent="0.2">
      <c r="A16" s="12"/>
      <c r="B16" s="12"/>
      <c r="C16" s="12"/>
      <c r="D16" s="12"/>
      <c r="E16" s="56" t="s">
        <v>319</v>
      </c>
      <c r="F16" s="56"/>
      <c r="G16" s="56"/>
      <c r="H16" s="56"/>
      <c r="I16" s="17">
        <f>ROUND((Source!F282)/1000, 2)</f>
        <v>0.31</v>
      </c>
      <c r="J16" s="17">
        <f>ROUND((Source!P282)/1000, 2)</f>
        <v>13.4</v>
      </c>
      <c r="K16" s="12" t="s">
        <v>355</v>
      </c>
    </row>
    <row r="17" spans="1:42" ht="14.25" x14ac:dyDescent="0.2">
      <c r="A17" s="12"/>
      <c r="B17" s="12"/>
      <c r="C17" s="12"/>
      <c r="D17" s="12"/>
      <c r="E17" s="56" t="s">
        <v>236</v>
      </c>
      <c r="F17" s="56"/>
      <c r="G17" s="56"/>
      <c r="H17" s="56"/>
      <c r="I17" s="17">
        <f>ROUND((Source!F273)/1000, 2)</f>
        <v>19.05</v>
      </c>
      <c r="J17" s="17">
        <f>ROUND((Source!P273)/1000, 2)</f>
        <v>145.93</v>
      </c>
      <c r="K17" s="12" t="s">
        <v>355</v>
      </c>
    </row>
    <row r="18" spans="1:42" ht="14.25" x14ac:dyDescent="0.2">
      <c r="A18" s="12"/>
      <c r="B18" s="12"/>
      <c r="C18" s="12"/>
      <c r="D18" s="12"/>
      <c r="E18" s="56" t="s">
        <v>320</v>
      </c>
      <c r="F18" s="56"/>
      <c r="G18" s="56"/>
      <c r="H18" s="56"/>
      <c r="I18" s="17">
        <f>ROUND((Source!F283+Source!F284)/1000, 2)</f>
        <v>0</v>
      </c>
      <c r="J18" s="17">
        <f>ROUND((Source!P283+Source!P284)/1000, 2)</f>
        <v>0</v>
      </c>
      <c r="K18" s="12" t="s">
        <v>355</v>
      </c>
    </row>
    <row r="19" spans="1:42" ht="14.25" x14ac:dyDescent="0.2">
      <c r="A19" s="12"/>
      <c r="B19" s="12"/>
      <c r="C19" s="12"/>
      <c r="D19" s="12"/>
      <c r="E19" s="56" t="s">
        <v>321</v>
      </c>
      <c r="F19" s="56"/>
      <c r="G19" s="56"/>
      <c r="H19" s="56"/>
      <c r="I19" s="17">
        <f>(Source!F279+ Source!F278)/1000</f>
        <v>0.1225</v>
      </c>
      <c r="J19" s="17">
        <f>((Source!P279 + Source!P278)/1000)</f>
        <v>6.8195899999999998</v>
      </c>
      <c r="K19" s="12" t="s">
        <v>355</v>
      </c>
    </row>
    <row r="20" spans="1:42" ht="14.25" x14ac:dyDescent="0.2">
      <c r="A20" s="12"/>
      <c r="B20" s="12"/>
      <c r="C20" s="12"/>
      <c r="D20" s="12"/>
      <c r="E20" s="56" t="s">
        <v>322</v>
      </c>
      <c r="F20" s="56"/>
      <c r="G20" s="56"/>
      <c r="H20" s="56"/>
      <c r="I20" s="17">
        <f>Source!F286</f>
        <v>10.028515859999999</v>
      </c>
      <c r="J20" s="17"/>
      <c r="K20" s="12" t="s">
        <v>323</v>
      </c>
    </row>
    <row r="21" spans="1:42" ht="14.25" hidden="1" x14ac:dyDescent="0.2">
      <c r="A21" s="12"/>
      <c r="B21" s="12"/>
      <c r="C21" s="12"/>
      <c r="D21" s="12"/>
      <c r="E21" s="67" t="s">
        <v>324</v>
      </c>
      <c r="F21" s="67"/>
      <c r="G21" s="67"/>
      <c r="H21" s="6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8" t="s">
        <v>87</v>
      </c>
      <c r="F22" s="68"/>
      <c r="G22" s="68"/>
      <c r="H22" s="68"/>
      <c r="I22" s="17">
        <f>SUM(Y28:Y142)/1000</f>
        <v>0</v>
      </c>
      <c r="J22" s="17">
        <f>SUM(Z28:Z142)/1000</f>
        <v>0</v>
      </c>
      <c r="K22" s="12" t="s">
        <v>355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338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9" t="s">
        <v>339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AP25" s="22" t="s">
        <v>339</v>
      </c>
    </row>
    <row r="26" spans="1:42" ht="99.75" x14ac:dyDescent="0.2">
      <c r="A26" s="19" t="s">
        <v>325</v>
      </c>
      <c r="B26" s="19" t="s">
        <v>326</v>
      </c>
      <c r="C26" s="19" t="s">
        <v>327</v>
      </c>
      <c r="D26" s="19" t="s">
        <v>328</v>
      </c>
      <c r="E26" s="19" t="s">
        <v>329</v>
      </c>
      <c r="F26" s="19" t="s">
        <v>330</v>
      </c>
      <c r="G26" s="20" t="s">
        <v>331</v>
      </c>
      <c r="H26" s="20" t="s">
        <v>332</v>
      </c>
      <c r="I26" s="19" t="s">
        <v>340</v>
      </c>
      <c r="J26" s="19" t="s">
        <v>334</v>
      </c>
      <c r="K26" s="19" t="s">
        <v>335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hidden="1" x14ac:dyDescent="0.2">
      <c r="A29" s="64" t="str">
        <f>CONCATENATE("Раздел: ",IF(Source!G24&lt;&gt;"Новый раздел", Source!G24, ""))</f>
        <v>Раздел: Строительные работы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42" hidden="1" x14ac:dyDescent="0.2"/>
    <row r="31" spans="1:42" ht="15" hidden="1" x14ac:dyDescent="0.25">
      <c r="A31" s="63" t="str">
        <f>CONCATENATE("Итого по разделу: ",IF(Source!G37&lt;&gt;"Новый раздел", Source!G37, ""))</f>
        <v>Итого по разделу: Строительные работы</v>
      </c>
      <c r="B31" s="63"/>
      <c r="C31" s="63"/>
      <c r="D31" s="63"/>
      <c r="E31" s="63"/>
      <c r="F31" s="63"/>
      <c r="G31" s="63"/>
      <c r="H31" s="61">
        <f>SUM(O29:O30)</f>
        <v>0</v>
      </c>
      <c r="I31" s="62"/>
      <c r="J31" s="61">
        <f>SUM(P29:P30)</f>
        <v>0</v>
      </c>
      <c r="K31" s="62"/>
    </row>
    <row r="32" spans="1:42" hidden="1" x14ac:dyDescent="0.2">
      <c r="A32" t="s">
        <v>341</v>
      </c>
      <c r="I32">
        <f>SUM(W29:W31)</f>
        <v>0</v>
      </c>
      <c r="J32">
        <f>SUM(X29:X31)</f>
        <v>0</v>
      </c>
    </row>
    <row r="33" spans="1:29" hidden="1" x14ac:dyDescent="0.2">
      <c r="A33" t="s">
        <v>342</v>
      </c>
      <c r="I33">
        <f>SUM(Y29:Y32)</f>
        <v>0</v>
      </c>
      <c r="J33">
        <f>SUM(Z29:Z32)</f>
        <v>0</v>
      </c>
    </row>
    <row r="34" spans="1:29" hidden="1" x14ac:dyDescent="0.2"/>
    <row r="35" spans="1:29" ht="16.5" x14ac:dyDescent="0.2">
      <c r="A35" s="64" t="str">
        <f>CONCATENATE("Раздел: ",IF(Source!G67&lt;&gt;"Новый раздел", Source!G67, ""))</f>
        <v>Раздел: Устройство заземления ВРЩ-0,4кВ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1:29" ht="57" x14ac:dyDescent="0.2">
      <c r="A36" s="23">
        <v>1</v>
      </c>
      <c r="B36" s="23" t="str">
        <f>Source!F71</f>
        <v>3.1-51-1</v>
      </c>
      <c r="C36" s="23" t="s">
        <v>104</v>
      </c>
      <c r="D36" s="26" t="str">
        <f>Source!H71</f>
        <v>100 м3 грунта</v>
      </c>
      <c r="E36" s="25">
        <f>Source!I71</f>
        <v>8.0000000000000002E-3</v>
      </c>
      <c r="F36" s="28"/>
      <c r="G36" s="27"/>
      <c r="H36" s="25"/>
      <c r="I36" s="28"/>
      <c r="J36" s="25"/>
      <c r="K36" s="28"/>
      <c r="Q36">
        <f>Source!X71</f>
        <v>18.149999999999999</v>
      </c>
      <c r="R36">
        <f>Source!X72</f>
        <v>1010.25</v>
      </c>
      <c r="S36">
        <f>Source!Y71</f>
        <v>8.16</v>
      </c>
      <c r="T36">
        <f>Source!Y72</f>
        <v>454.04</v>
      </c>
      <c r="U36">
        <f>ROUND((175/100)*ROUND(Source!R71, 2), 2)</f>
        <v>0</v>
      </c>
      <c r="V36">
        <f>ROUND((0/100)*ROUND(Source!R72, 2), 2)</f>
        <v>0</v>
      </c>
      <c r="AC36">
        <v>0</v>
      </c>
    </row>
    <row r="37" spans="1:29" x14ac:dyDescent="0.2">
      <c r="C37" s="29" t="str">
        <f>"Объем: "&amp;Source!I71&amp;"=0,8/"&amp;"100"</f>
        <v>Объем: 0,008=0,8/100</v>
      </c>
    </row>
    <row r="38" spans="1:29" ht="14.25" x14ac:dyDescent="0.2">
      <c r="A38" s="23"/>
      <c r="B38" s="23"/>
      <c r="C38" s="23" t="s">
        <v>343</v>
      </c>
      <c r="D38" s="26"/>
      <c r="E38" s="25"/>
      <c r="F38" s="28">
        <f>Source!AO71</f>
        <v>2042.62</v>
      </c>
      <c r="G38" s="27" t="str">
        <f>Source!DG71</f>
        <v/>
      </c>
      <c r="H38" s="25">
        <f>Source!AV72</f>
        <v>1.248</v>
      </c>
      <c r="I38" s="28">
        <f>Source!S71</f>
        <v>20.39</v>
      </c>
      <c r="J38" s="25">
        <f>IF(Source!BA72&lt;&gt; 0, Source!BA72, 1)</f>
        <v>55.67</v>
      </c>
      <c r="K38" s="28">
        <f>Source!S72</f>
        <v>1135.1099999999999</v>
      </c>
    </row>
    <row r="39" spans="1:29" ht="14.25" x14ac:dyDescent="0.2">
      <c r="A39" s="23"/>
      <c r="B39" s="23"/>
      <c r="C39" s="23" t="s">
        <v>344</v>
      </c>
      <c r="D39" s="26" t="s">
        <v>345</v>
      </c>
      <c r="E39" s="25">
        <f>Source!BZ72</f>
        <v>89</v>
      </c>
      <c r="F39" s="28"/>
      <c r="G39" s="27"/>
      <c r="H39" s="25"/>
      <c r="I39" s="28">
        <f>SUM(Q36:Q38)</f>
        <v>18.149999999999999</v>
      </c>
      <c r="J39" s="25">
        <f>Source!AT72</f>
        <v>89</v>
      </c>
      <c r="K39" s="28">
        <f>SUM(R36:R38)</f>
        <v>1010.25</v>
      </c>
    </row>
    <row r="40" spans="1:29" ht="14.25" x14ac:dyDescent="0.2">
      <c r="A40" s="23"/>
      <c r="B40" s="23"/>
      <c r="C40" s="23" t="s">
        <v>346</v>
      </c>
      <c r="D40" s="26" t="s">
        <v>345</v>
      </c>
      <c r="E40" s="25">
        <f>Source!CA72</f>
        <v>40</v>
      </c>
      <c r="F40" s="28"/>
      <c r="G40" s="27"/>
      <c r="H40" s="25"/>
      <c r="I40" s="28">
        <f>SUM(S36:S39)</f>
        <v>8.16</v>
      </c>
      <c r="J40" s="25">
        <f>Source!AU72</f>
        <v>40</v>
      </c>
      <c r="K40" s="28">
        <f>SUM(T36:T39)</f>
        <v>454.04</v>
      </c>
    </row>
    <row r="41" spans="1:29" ht="14.25" x14ac:dyDescent="0.2">
      <c r="A41" s="30"/>
      <c r="B41" s="30"/>
      <c r="C41" s="30" t="s">
        <v>347</v>
      </c>
      <c r="D41" s="31" t="s">
        <v>348</v>
      </c>
      <c r="E41" s="32">
        <f>Source!AQ71</f>
        <v>192.7</v>
      </c>
      <c r="F41" s="33"/>
      <c r="G41" s="34" t="str">
        <f>Source!DI71</f>
        <v/>
      </c>
      <c r="H41" s="32">
        <f>Source!AV72</f>
        <v>1.248</v>
      </c>
      <c r="I41" s="33">
        <f>Source!U71</f>
        <v>1.9239168</v>
      </c>
      <c r="J41" s="32"/>
      <c r="K41" s="33"/>
    </row>
    <row r="42" spans="1:29" ht="15" x14ac:dyDescent="0.2">
      <c r="C42" s="35" t="s">
        <v>349</v>
      </c>
      <c r="H42" s="66">
        <f>I38+I39+I40+0</f>
        <v>46.7</v>
      </c>
      <c r="I42" s="66"/>
      <c r="J42" s="66">
        <f>K38+K39+K40+0</f>
        <v>2599.3999999999996</v>
      </c>
      <c r="K42" s="66"/>
      <c r="O42" s="36">
        <f>I38+I39+I40+0</f>
        <v>46.7</v>
      </c>
      <c r="P42" s="36">
        <f>K38+K39+K40+0</f>
        <v>2599.3999999999996</v>
      </c>
    </row>
    <row r="44" spans="1:29" ht="28.5" x14ac:dyDescent="0.2">
      <c r="A44" s="23">
        <v>2</v>
      </c>
      <c r="B44" s="23" t="str">
        <f>Source!F73</f>
        <v>3.1-53-1</v>
      </c>
      <c r="C44" s="23" t="s">
        <v>33</v>
      </c>
      <c r="D44" s="26" t="str">
        <f>Source!H73</f>
        <v>100 м3 грунта</v>
      </c>
      <c r="E44" s="25">
        <f>Source!I73</f>
        <v>8.0000000000000002E-3</v>
      </c>
      <c r="F44" s="28"/>
      <c r="G44" s="27"/>
      <c r="H44" s="25"/>
      <c r="I44" s="28"/>
      <c r="J44" s="25"/>
      <c r="K44" s="28"/>
      <c r="Q44">
        <f>Source!X73</f>
        <v>9.34</v>
      </c>
      <c r="R44">
        <f>Source!X74</f>
        <v>519.74</v>
      </c>
      <c r="S44">
        <f>Source!Y73</f>
        <v>4.2</v>
      </c>
      <c r="T44">
        <f>Source!Y74</f>
        <v>233.59</v>
      </c>
      <c r="U44">
        <f>ROUND((175/100)*ROUND(Source!R73, 2), 2)</f>
        <v>0</v>
      </c>
      <c r="V44">
        <f>ROUND((0/100)*ROUND(Source!R74, 2), 2)</f>
        <v>0</v>
      </c>
      <c r="AC44">
        <v>0</v>
      </c>
    </row>
    <row r="45" spans="1:29" x14ac:dyDescent="0.2">
      <c r="C45" s="29" t="str">
        <f>"Объем: "&amp;Source!I73&amp;"=0,8/"&amp;"100"</f>
        <v>Объем: 0,008=0,8/100</v>
      </c>
    </row>
    <row r="46" spans="1:29" ht="14.25" x14ac:dyDescent="0.2">
      <c r="A46" s="23"/>
      <c r="B46" s="23"/>
      <c r="C46" s="23" t="s">
        <v>343</v>
      </c>
      <c r="D46" s="26"/>
      <c r="E46" s="25"/>
      <c r="F46" s="28">
        <f>Source!AO73</f>
        <v>1051.1300000000001</v>
      </c>
      <c r="G46" s="27" t="str">
        <f>Source!DG73</f>
        <v/>
      </c>
      <c r="H46" s="25">
        <f>Source!AV74</f>
        <v>1.248</v>
      </c>
      <c r="I46" s="28">
        <f>Source!S73</f>
        <v>10.49</v>
      </c>
      <c r="J46" s="25">
        <f>IF(Source!BA74&lt;&gt; 0, Source!BA74, 1)</f>
        <v>55.67</v>
      </c>
      <c r="K46" s="28">
        <f>Source!S74</f>
        <v>583.98</v>
      </c>
    </row>
    <row r="47" spans="1:29" ht="14.25" x14ac:dyDescent="0.2">
      <c r="A47" s="23"/>
      <c r="B47" s="23"/>
      <c r="C47" s="23" t="s">
        <v>344</v>
      </c>
      <c r="D47" s="26" t="s">
        <v>345</v>
      </c>
      <c r="E47" s="25">
        <f>Source!BZ74</f>
        <v>89</v>
      </c>
      <c r="F47" s="28"/>
      <c r="G47" s="27"/>
      <c r="H47" s="25"/>
      <c r="I47" s="28">
        <f>SUM(Q44:Q46)</f>
        <v>9.34</v>
      </c>
      <c r="J47" s="25">
        <f>Source!AT74</f>
        <v>89</v>
      </c>
      <c r="K47" s="28">
        <f>SUM(R44:R46)</f>
        <v>519.74</v>
      </c>
    </row>
    <row r="48" spans="1:29" ht="14.25" x14ac:dyDescent="0.2">
      <c r="A48" s="23"/>
      <c r="B48" s="23"/>
      <c r="C48" s="23" t="s">
        <v>346</v>
      </c>
      <c r="D48" s="26" t="s">
        <v>345</v>
      </c>
      <c r="E48" s="25">
        <f>Source!CA74</f>
        <v>40</v>
      </c>
      <c r="F48" s="28"/>
      <c r="G48" s="27"/>
      <c r="H48" s="25"/>
      <c r="I48" s="28">
        <f>SUM(S44:S47)</f>
        <v>4.2</v>
      </c>
      <c r="J48" s="25">
        <f>Source!AU74</f>
        <v>40</v>
      </c>
      <c r="K48" s="28">
        <f>SUM(T44:T47)</f>
        <v>233.59</v>
      </c>
    </row>
    <row r="49" spans="1:29" ht="14.25" x14ac:dyDescent="0.2">
      <c r="A49" s="30"/>
      <c r="B49" s="30"/>
      <c r="C49" s="30" t="s">
        <v>347</v>
      </c>
      <c r="D49" s="31" t="s">
        <v>348</v>
      </c>
      <c r="E49" s="32">
        <f>Source!AQ73</f>
        <v>107.04</v>
      </c>
      <c r="F49" s="33"/>
      <c r="G49" s="34" t="str">
        <f>Source!DI73</f>
        <v/>
      </c>
      <c r="H49" s="32">
        <f>Source!AV74</f>
        <v>1.248</v>
      </c>
      <c r="I49" s="33">
        <f>Source!U73</f>
        <v>1.0686873600000002</v>
      </c>
      <c r="J49" s="32"/>
      <c r="K49" s="33"/>
    </row>
    <row r="50" spans="1:29" ht="15" x14ac:dyDescent="0.2">
      <c r="C50" s="35" t="s">
        <v>349</v>
      </c>
      <c r="H50" s="66">
        <f>I46+I47+I48+0</f>
        <v>24.029999999999998</v>
      </c>
      <c r="I50" s="66"/>
      <c r="J50" s="66">
        <f>K46+K47+K48+0</f>
        <v>1337.31</v>
      </c>
      <c r="K50" s="66"/>
      <c r="O50" s="36">
        <f>I46+I47+I48+0</f>
        <v>24.029999999999998</v>
      </c>
      <c r="P50" s="36">
        <f>K46+K47+K48+0</f>
        <v>1337.31</v>
      </c>
    </row>
    <row r="52" spans="1:29" ht="42.75" x14ac:dyDescent="0.2">
      <c r="A52" s="23">
        <v>3</v>
      </c>
      <c r="B52" s="23" t="str">
        <f>Source!F79</f>
        <v>4.8-186-1</v>
      </c>
      <c r="C52" s="23" t="s">
        <v>119</v>
      </c>
      <c r="D52" s="26" t="str">
        <f>Source!H79</f>
        <v>10 шт.</v>
      </c>
      <c r="E52" s="25">
        <f>Source!I79</f>
        <v>0.2</v>
      </c>
      <c r="F52" s="28"/>
      <c r="G52" s="27"/>
      <c r="H52" s="25"/>
      <c r="I52" s="28"/>
      <c r="J52" s="25"/>
      <c r="K52" s="28"/>
      <c r="Q52">
        <f>Source!X79</f>
        <v>24.09</v>
      </c>
      <c r="R52">
        <f>Source!X80</f>
        <v>1340.82</v>
      </c>
      <c r="S52">
        <f>Source!Y79</f>
        <v>12.66</v>
      </c>
      <c r="T52">
        <f>Source!Y80</f>
        <v>704.97</v>
      </c>
      <c r="U52">
        <f>ROUND((175/100)*ROUND(Source!R79, 2), 2)</f>
        <v>0.81</v>
      </c>
      <c r="V52">
        <f>ROUND((0/100)*ROUND(Source!R80, 2), 2)</f>
        <v>0</v>
      </c>
      <c r="AC52">
        <v>0</v>
      </c>
    </row>
    <row r="53" spans="1:29" x14ac:dyDescent="0.2">
      <c r="C53" s="29" t="str">
        <f>"Объем: "&amp;Source!I79&amp;"=2/"&amp;"10"</f>
        <v>Объем: 0,2=2/10</v>
      </c>
    </row>
    <row r="54" spans="1:29" ht="14.25" x14ac:dyDescent="0.2">
      <c r="A54" s="23"/>
      <c r="B54" s="23"/>
      <c r="C54" s="23" t="s">
        <v>343</v>
      </c>
      <c r="D54" s="26"/>
      <c r="E54" s="25"/>
      <c r="F54" s="28">
        <f>Source!AO79</f>
        <v>114.21</v>
      </c>
      <c r="G54" s="27" t="str">
        <f>Source!DG79</f>
        <v/>
      </c>
      <c r="H54" s="25">
        <f>Source!AV80</f>
        <v>1.0669999999999999</v>
      </c>
      <c r="I54" s="28">
        <f>Source!S79</f>
        <v>24.37</v>
      </c>
      <c r="J54" s="25">
        <f>IF(Source!BA80&lt;&gt; 0, Source!BA80, 1)</f>
        <v>55.67</v>
      </c>
      <c r="K54" s="28">
        <f>Source!S80</f>
        <v>1356.68</v>
      </c>
    </row>
    <row r="55" spans="1:29" ht="14.25" x14ac:dyDescent="0.2">
      <c r="A55" s="23"/>
      <c r="B55" s="23"/>
      <c r="C55" s="23" t="s">
        <v>350</v>
      </c>
      <c r="D55" s="26"/>
      <c r="E55" s="25"/>
      <c r="F55" s="28">
        <f>Source!AM79</f>
        <v>24.86</v>
      </c>
      <c r="G55" s="27" t="str">
        <f>Source!DE79</f>
        <v/>
      </c>
      <c r="H55" s="25">
        <f>Source!AV80</f>
        <v>1.0669999999999999</v>
      </c>
      <c r="I55" s="28">
        <f>Source!Q79</f>
        <v>5.31</v>
      </c>
      <c r="J55" s="25">
        <f>IF(Source!BB80&lt;&gt; 0, Source!BB80, 1)</f>
        <v>15.15</v>
      </c>
      <c r="K55" s="28">
        <f>Source!Q80</f>
        <v>80.45</v>
      </c>
    </row>
    <row r="56" spans="1:29" ht="14.25" x14ac:dyDescent="0.2">
      <c r="A56" s="23"/>
      <c r="B56" s="23"/>
      <c r="C56" s="23" t="s">
        <v>351</v>
      </c>
      <c r="D56" s="26"/>
      <c r="E56" s="25"/>
      <c r="F56" s="28">
        <f>Source!AN79</f>
        <v>2.15</v>
      </c>
      <c r="G56" s="27" t="str">
        <f>Source!DF79</f>
        <v/>
      </c>
      <c r="H56" s="25">
        <f>Source!AV80</f>
        <v>1.0669999999999999</v>
      </c>
      <c r="I56" s="37">
        <f>Source!R79</f>
        <v>0.46</v>
      </c>
      <c r="J56" s="25">
        <f>IF(Source!BS80&lt;&gt; 0, Source!BS80, 1)</f>
        <v>55.67</v>
      </c>
      <c r="K56" s="37">
        <f>Source!R80</f>
        <v>25.61</v>
      </c>
    </row>
    <row r="57" spans="1:29" ht="14.25" x14ac:dyDescent="0.2">
      <c r="A57" s="23"/>
      <c r="B57" s="23"/>
      <c r="C57" s="23" t="s">
        <v>352</v>
      </c>
      <c r="D57" s="26"/>
      <c r="E57" s="25"/>
      <c r="F57" s="28">
        <f>Source!AL79</f>
        <v>37.94</v>
      </c>
      <c r="G57" s="27" t="str">
        <f>Source!DD79</f>
        <v/>
      </c>
      <c r="H57" s="25">
        <f>Source!AW80</f>
        <v>1.081</v>
      </c>
      <c r="I57" s="28">
        <f>Source!P79</f>
        <v>8.1999999999999993</v>
      </c>
      <c r="J57" s="25">
        <f>IF(Source!BC80&lt;&gt; 0, Source!BC80, 1)</f>
        <v>5.43</v>
      </c>
      <c r="K57" s="28">
        <f>Source!P80</f>
        <v>44.53</v>
      </c>
    </row>
    <row r="58" spans="1:29" ht="14.25" x14ac:dyDescent="0.2">
      <c r="A58" s="23"/>
      <c r="B58" s="23"/>
      <c r="C58" s="23" t="s">
        <v>344</v>
      </c>
      <c r="D58" s="26" t="s">
        <v>345</v>
      </c>
      <c r="E58" s="25">
        <f>Source!BZ80</f>
        <v>97</v>
      </c>
      <c r="F58" s="28"/>
      <c r="G58" s="27"/>
      <c r="H58" s="25"/>
      <c r="I58" s="28">
        <f>SUM(Q52:Q57)</f>
        <v>24.09</v>
      </c>
      <c r="J58" s="25">
        <f>Source!AT80</f>
        <v>97</v>
      </c>
      <c r="K58" s="28">
        <f>SUM(R52:R57)</f>
        <v>1340.82</v>
      </c>
    </row>
    <row r="59" spans="1:29" ht="14.25" x14ac:dyDescent="0.2">
      <c r="A59" s="23"/>
      <c r="B59" s="23"/>
      <c r="C59" s="23" t="s">
        <v>346</v>
      </c>
      <c r="D59" s="26" t="s">
        <v>345</v>
      </c>
      <c r="E59" s="25">
        <f>Source!CA80</f>
        <v>51</v>
      </c>
      <c r="F59" s="28"/>
      <c r="G59" s="27"/>
      <c r="H59" s="25"/>
      <c r="I59" s="28">
        <f>SUM(S52:S58)</f>
        <v>12.66</v>
      </c>
      <c r="J59" s="25">
        <f>Source!AU80</f>
        <v>51</v>
      </c>
      <c r="K59" s="28">
        <f>SUM(T52:T58)</f>
        <v>704.97</v>
      </c>
    </row>
    <row r="60" spans="1:29" ht="14.25" x14ac:dyDescent="0.2">
      <c r="A60" s="30"/>
      <c r="B60" s="30"/>
      <c r="C60" s="30" t="s">
        <v>347</v>
      </c>
      <c r="D60" s="31" t="s">
        <v>348</v>
      </c>
      <c r="E60" s="32">
        <f>Source!AQ79</f>
        <v>9.27</v>
      </c>
      <c r="F60" s="33"/>
      <c r="G60" s="34" t="str">
        <f>Source!DI79</f>
        <v/>
      </c>
      <c r="H60" s="32">
        <f>Source!AV80</f>
        <v>1.0669999999999999</v>
      </c>
      <c r="I60" s="33">
        <f>Source!U79</f>
        <v>1.9782179999999998</v>
      </c>
      <c r="J60" s="32"/>
      <c r="K60" s="33"/>
    </row>
    <row r="61" spans="1:29" ht="15" x14ac:dyDescent="0.2">
      <c r="C61" s="35" t="s">
        <v>349</v>
      </c>
      <c r="H61" s="66">
        <f>I54+I55+I57+I58+I59+0</f>
        <v>74.63</v>
      </c>
      <c r="I61" s="66"/>
      <c r="J61" s="66">
        <f>K54+K55+K57+K58+K59+0</f>
        <v>3527.45</v>
      </c>
      <c r="K61" s="66"/>
      <c r="O61" s="36">
        <f>I54+I55+I57+I58+I59+0</f>
        <v>74.63</v>
      </c>
      <c r="P61" s="36">
        <f>K54+K55+K57+K58+K59+0</f>
        <v>3527.45</v>
      </c>
    </row>
    <row r="63" spans="1:29" ht="42.75" x14ac:dyDescent="0.2">
      <c r="A63" s="30">
        <v>4</v>
      </c>
      <c r="B63" s="30" t="str">
        <f>Source!F81</f>
        <v>1.1-1-1111</v>
      </c>
      <c r="C63" s="30" t="s">
        <v>124</v>
      </c>
      <c r="D63" s="31" t="str">
        <f>Source!H81</f>
        <v>т</v>
      </c>
      <c r="E63" s="32">
        <f>Source!I81</f>
        <v>1.9E-2</v>
      </c>
      <c r="F63" s="33">
        <f>Source!AL81</f>
        <v>7870.3</v>
      </c>
      <c r="G63" s="34" t="str">
        <f>Source!DD81</f>
        <v/>
      </c>
      <c r="H63" s="32">
        <f>Source!AW82</f>
        <v>1</v>
      </c>
      <c r="I63" s="33">
        <f>Source!P81</f>
        <v>149.54</v>
      </c>
      <c r="J63" s="32">
        <f>IF(Source!BC82&lt;&gt; 0, Source!BC82, 1)</f>
        <v>3.13</v>
      </c>
      <c r="K63" s="33">
        <f>Source!P82</f>
        <v>468.06</v>
      </c>
      <c r="Q63">
        <f>Source!X81</f>
        <v>0</v>
      </c>
      <c r="R63">
        <f>Source!X82</f>
        <v>0</v>
      </c>
      <c r="S63">
        <f>Source!Y81</f>
        <v>0</v>
      </c>
      <c r="T63">
        <f>Source!Y82</f>
        <v>0</v>
      </c>
      <c r="U63">
        <f>ROUND((175/100)*ROUND(Source!R81, 2), 2)</f>
        <v>0</v>
      </c>
      <c r="V63">
        <f>ROUND((0/100)*ROUND(Source!R82, 2), 2)</f>
        <v>0</v>
      </c>
      <c r="AC63">
        <v>3</v>
      </c>
    </row>
    <row r="64" spans="1:29" ht="15" x14ac:dyDescent="0.2">
      <c r="C64" s="35" t="s">
        <v>349</v>
      </c>
      <c r="H64" s="66">
        <f>I63+0</f>
        <v>149.54</v>
      </c>
      <c r="I64" s="66"/>
      <c r="J64" s="66">
        <f>K63+0</f>
        <v>468.06</v>
      </c>
      <c r="K64" s="66"/>
      <c r="O64" s="36">
        <f>I63+0</f>
        <v>149.54</v>
      </c>
      <c r="P64" s="36">
        <f>K63+0</f>
        <v>468.06</v>
      </c>
    </row>
    <row r="66" spans="1:29" ht="42.75" x14ac:dyDescent="0.2">
      <c r="A66" s="23">
        <v>5</v>
      </c>
      <c r="B66" s="23" t="str">
        <f>Source!F83</f>
        <v>4.8-187-2</v>
      </c>
      <c r="C66" s="23" t="s">
        <v>127</v>
      </c>
      <c r="D66" s="26" t="str">
        <f>Source!H83</f>
        <v>100 м</v>
      </c>
      <c r="E66" s="25">
        <f>Source!I83</f>
        <v>4.2000000000000003E-2</v>
      </c>
      <c r="F66" s="28"/>
      <c r="G66" s="27"/>
      <c r="H66" s="25"/>
      <c r="I66" s="28"/>
      <c r="J66" s="25"/>
      <c r="K66" s="28"/>
      <c r="Q66">
        <f>Source!X83</f>
        <v>7.82</v>
      </c>
      <c r="R66">
        <f>Source!X84</f>
        <v>435.24</v>
      </c>
      <c r="S66">
        <f>Source!Y83</f>
        <v>4.1100000000000003</v>
      </c>
      <c r="T66">
        <f>Source!Y84</f>
        <v>228.84</v>
      </c>
      <c r="U66">
        <f>ROUND((175/100)*ROUND(Source!R83, 2), 2)</f>
        <v>0.19</v>
      </c>
      <c r="V66">
        <f>ROUND((0/100)*ROUND(Source!R84, 2), 2)</f>
        <v>0</v>
      </c>
      <c r="AC66">
        <v>0</v>
      </c>
    </row>
    <row r="67" spans="1:29" x14ac:dyDescent="0.2">
      <c r="C67" s="29" t="str">
        <f>"Объем: "&amp;Source!I83&amp;"=4,2/"&amp;"100"</f>
        <v>Объем: 0,042=4,2/100</v>
      </c>
    </row>
    <row r="68" spans="1:29" ht="14.25" x14ac:dyDescent="0.2">
      <c r="A68" s="23"/>
      <c r="B68" s="23"/>
      <c r="C68" s="23" t="s">
        <v>343</v>
      </c>
      <c r="D68" s="26"/>
      <c r="E68" s="25"/>
      <c r="F68" s="28">
        <f>Source!AO83</f>
        <v>177.41</v>
      </c>
      <c r="G68" s="27" t="str">
        <f>Source!DG83</f>
        <v/>
      </c>
      <c r="H68" s="25">
        <f>Source!AV84</f>
        <v>1.0669999999999999</v>
      </c>
      <c r="I68" s="28">
        <f>Source!S83</f>
        <v>7.95</v>
      </c>
      <c r="J68" s="25">
        <f>IF(Source!BA84&lt;&gt; 0, Source!BA84, 1)</f>
        <v>55.67</v>
      </c>
      <c r="K68" s="28">
        <f>Source!S84</f>
        <v>442.58</v>
      </c>
    </row>
    <row r="69" spans="1:29" ht="14.25" x14ac:dyDescent="0.2">
      <c r="A69" s="23"/>
      <c r="B69" s="23"/>
      <c r="C69" s="23" t="s">
        <v>350</v>
      </c>
      <c r="D69" s="26"/>
      <c r="E69" s="25"/>
      <c r="F69" s="28">
        <f>Source!AM83</f>
        <v>35.82</v>
      </c>
      <c r="G69" s="27" t="str">
        <f>Source!DE83</f>
        <v/>
      </c>
      <c r="H69" s="25">
        <f>Source!AV84</f>
        <v>1.0669999999999999</v>
      </c>
      <c r="I69" s="28">
        <f>Source!Q83</f>
        <v>1.61</v>
      </c>
      <c r="J69" s="25">
        <f>IF(Source!BB84&lt;&gt; 0, Source!BB84, 1)</f>
        <v>14.78</v>
      </c>
      <c r="K69" s="28">
        <f>Source!Q84</f>
        <v>23.8</v>
      </c>
    </row>
    <row r="70" spans="1:29" ht="14.25" x14ac:dyDescent="0.2">
      <c r="A70" s="23"/>
      <c r="B70" s="23"/>
      <c r="C70" s="23" t="s">
        <v>351</v>
      </c>
      <c r="D70" s="26"/>
      <c r="E70" s="25"/>
      <c r="F70" s="28">
        <f>Source!AN83</f>
        <v>2.52</v>
      </c>
      <c r="G70" s="27" t="str">
        <f>Source!DF83</f>
        <v/>
      </c>
      <c r="H70" s="25">
        <f>Source!AV84</f>
        <v>1.0669999999999999</v>
      </c>
      <c r="I70" s="37">
        <f>Source!R83</f>
        <v>0.11</v>
      </c>
      <c r="J70" s="25">
        <f>IF(Source!BS84&lt;&gt; 0, Source!BS84, 1)</f>
        <v>55.67</v>
      </c>
      <c r="K70" s="37">
        <f>Source!R84</f>
        <v>6.12</v>
      </c>
    </row>
    <row r="71" spans="1:29" ht="14.25" x14ac:dyDescent="0.2">
      <c r="A71" s="23"/>
      <c r="B71" s="23"/>
      <c r="C71" s="23" t="s">
        <v>352</v>
      </c>
      <c r="D71" s="26"/>
      <c r="E71" s="25"/>
      <c r="F71" s="28">
        <f>Source!AL83</f>
        <v>67.599999999999994</v>
      </c>
      <c r="G71" s="27" t="str">
        <f>Source!DD83</f>
        <v/>
      </c>
      <c r="H71" s="25">
        <f>Source!AW84</f>
        <v>1.081</v>
      </c>
      <c r="I71" s="28">
        <f>Source!P83</f>
        <v>3.07</v>
      </c>
      <c r="J71" s="25">
        <f>IF(Source!BC84&lt;&gt; 0, Source!BC84, 1)</f>
        <v>4.93</v>
      </c>
      <c r="K71" s="28">
        <f>Source!P84</f>
        <v>15.14</v>
      </c>
    </row>
    <row r="72" spans="1:29" ht="28.5" x14ac:dyDescent="0.2">
      <c r="A72" s="23" t="s">
        <v>128</v>
      </c>
      <c r="B72" s="23" t="str">
        <f>Source!F85</f>
        <v>1.1-1-1092</v>
      </c>
      <c r="C72" s="23" t="s">
        <v>130</v>
      </c>
      <c r="D72" s="26" t="str">
        <f>Source!H85</f>
        <v>т</v>
      </c>
      <c r="E72" s="25">
        <f>Source!I85</f>
        <v>5.4599999999999996E-3</v>
      </c>
      <c r="F72" s="28">
        <f>Source!AK85</f>
        <v>7246.05</v>
      </c>
      <c r="G72" s="38" t="s">
        <v>3</v>
      </c>
      <c r="H72" s="25">
        <f>Source!AW86</f>
        <v>1</v>
      </c>
      <c r="I72" s="28">
        <f>Source!O85</f>
        <v>39.56</v>
      </c>
      <c r="J72" s="25">
        <f>IF(Source!BC86&lt;&gt; 0, Source!BC86, 1)</f>
        <v>8.7899999999999991</v>
      </c>
      <c r="K72" s="28">
        <f>Source!O86</f>
        <v>347.73</v>
      </c>
      <c r="Q72">
        <f>Source!X85</f>
        <v>0</v>
      </c>
      <c r="R72">
        <f>Source!X86</f>
        <v>0</v>
      </c>
      <c r="S72">
        <f>Source!Y85</f>
        <v>0</v>
      </c>
      <c r="T72">
        <f>Source!Y86</f>
        <v>0</v>
      </c>
      <c r="U72">
        <f>ROUND((175/100)*ROUND(Source!R85, 2), 2)</f>
        <v>0</v>
      </c>
      <c r="V72">
        <f>ROUND((0/100)*ROUND(Source!R86, 2), 2)</f>
        <v>0</v>
      </c>
      <c r="AC72">
        <v>3</v>
      </c>
    </row>
    <row r="73" spans="1:29" ht="14.25" x14ac:dyDescent="0.2">
      <c r="A73" s="23"/>
      <c r="B73" s="23"/>
      <c r="C73" s="23" t="s">
        <v>344</v>
      </c>
      <c r="D73" s="26" t="s">
        <v>345</v>
      </c>
      <c r="E73" s="25">
        <f>Source!BZ84</f>
        <v>97</v>
      </c>
      <c r="F73" s="28"/>
      <c r="G73" s="27"/>
      <c r="H73" s="25"/>
      <c r="I73" s="28">
        <f>SUM(Q66:Q72)</f>
        <v>7.82</v>
      </c>
      <c r="J73" s="25">
        <f>Source!AT84</f>
        <v>97</v>
      </c>
      <c r="K73" s="28">
        <f>SUM(R66:R72)</f>
        <v>435.24</v>
      </c>
    </row>
    <row r="74" spans="1:29" ht="14.25" x14ac:dyDescent="0.2">
      <c r="A74" s="23"/>
      <c r="B74" s="23"/>
      <c r="C74" s="23" t="s">
        <v>346</v>
      </c>
      <c r="D74" s="26" t="s">
        <v>345</v>
      </c>
      <c r="E74" s="25">
        <f>Source!CA84</f>
        <v>51</v>
      </c>
      <c r="F74" s="28"/>
      <c r="G74" s="27"/>
      <c r="H74" s="25"/>
      <c r="I74" s="28">
        <f>SUM(S66:S73)</f>
        <v>4.1100000000000003</v>
      </c>
      <c r="J74" s="25">
        <f>Source!AU84</f>
        <v>51</v>
      </c>
      <c r="K74" s="28">
        <f>SUM(T66:T73)</f>
        <v>228.84</v>
      </c>
    </row>
    <row r="75" spans="1:29" ht="14.25" x14ac:dyDescent="0.2">
      <c r="A75" s="30"/>
      <c r="B75" s="30"/>
      <c r="C75" s="30" t="s">
        <v>347</v>
      </c>
      <c r="D75" s="31" t="s">
        <v>348</v>
      </c>
      <c r="E75" s="32">
        <f>Source!AQ83</f>
        <v>14.4</v>
      </c>
      <c r="F75" s="33"/>
      <c r="G75" s="34" t="str">
        <f>Source!DI83</f>
        <v/>
      </c>
      <c r="H75" s="32">
        <f>Source!AV84</f>
        <v>1.0669999999999999</v>
      </c>
      <c r="I75" s="33">
        <f>Source!U83</f>
        <v>0.64532159999999994</v>
      </c>
      <c r="J75" s="32"/>
      <c r="K75" s="33"/>
    </row>
    <row r="76" spans="1:29" ht="15" x14ac:dyDescent="0.2">
      <c r="C76" s="35" t="s">
        <v>349</v>
      </c>
      <c r="H76" s="66">
        <f>I68+I69+I71+I73+I74+SUM(I72:I72)</f>
        <v>64.12</v>
      </c>
      <c r="I76" s="66"/>
      <c r="J76" s="66">
        <f>K68+K69+K71+K73+K74+SUM(K72:K72)</f>
        <v>1493.33</v>
      </c>
      <c r="K76" s="66"/>
      <c r="O76" s="36">
        <f>I68+I69+I71+I73+I74+SUM(I72:I72)</f>
        <v>64.12</v>
      </c>
      <c r="P76" s="36">
        <f>K68+K69+K71+K73+K74+SUM(K72:K72)</f>
        <v>1493.33</v>
      </c>
    </row>
    <row r="79" spans="1:29" ht="15" x14ac:dyDescent="0.25">
      <c r="A79" s="63" t="str">
        <f>CONCATENATE("Итого по разделу: ",IF(Source!G88&lt;&gt;"Новый раздел", Source!G88, ""))</f>
        <v>Итого по разделу: Устройство заземления ВРЩ-0,4кВ</v>
      </c>
      <c r="B79" s="63"/>
      <c r="C79" s="63"/>
      <c r="D79" s="63"/>
      <c r="E79" s="63"/>
      <c r="F79" s="63"/>
      <c r="G79" s="63"/>
      <c r="H79" s="61">
        <f>SUM(O35:O78)</f>
        <v>359.02</v>
      </c>
      <c r="I79" s="62"/>
      <c r="J79" s="61">
        <f>SUM(P35:P78)</f>
        <v>9425.5499999999993</v>
      </c>
      <c r="K79" s="62"/>
    </row>
    <row r="80" spans="1:29" hidden="1" x14ac:dyDescent="0.2">
      <c r="A80" t="s">
        <v>341</v>
      </c>
      <c r="I80">
        <f>SUM(W35:W79)</f>
        <v>0</v>
      </c>
      <c r="J80">
        <f>SUM(X35:X79)</f>
        <v>0</v>
      </c>
    </row>
    <row r="81" spans="1:29" hidden="1" x14ac:dyDescent="0.2">
      <c r="A81" t="s">
        <v>342</v>
      </c>
      <c r="I81">
        <f>SUM(Y35:Y80)</f>
        <v>0</v>
      </c>
      <c r="J81">
        <f>SUM(Z35:Z80)</f>
        <v>0</v>
      </c>
    </row>
    <row r="83" spans="1:29" ht="16.5" x14ac:dyDescent="0.2">
      <c r="A83" s="64" t="str">
        <f>CONCATENATE("Раздел: ",IF(Source!G118&lt;&gt;"Новый раздел", Source!G118, ""))</f>
        <v>Раздел: Монтаж ВРЩ-0,4кВ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</row>
    <row r="84" spans="1:29" ht="42.75" x14ac:dyDescent="0.2">
      <c r="A84" s="23">
        <v>6</v>
      </c>
      <c r="B84" s="23" t="str">
        <f>Source!F122</f>
        <v>4.8-64-3</v>
      </c>
      <c r="C84" s="23" t="s">
        <v>135</v>
      </c>
      <c r="D84" s="26" t="str">
        <f>Source!H122</f>
        <v>1 Т</v>
      </c>
      <c r="E84" s="25">
        <f>Source!I122</f>
        <v>3.9E-2</v>
      </c>
      <c r="F84" s="28"/>
      <c r="G84" s="27"/>
      <c r="H84" s="25"/>
      <c r="I84" s="28"/>
      <c r="J84" s="25"/>
      <c r="K84" s="28"/>
      <c r="Q84">
        <f>Source!X122</f>
        <v>27.59</v>
      </c>
      <c r="R84">
        <f>Source!X123</f>
        <v>1535.76</v>
      </c>
      <c r="S84">
        <f>Source!Y122</f>
        <v>14.5</v>
      </c>
      <c r="T84">
        <f>Source!Y123</f>
        <v>807.46</v>
      </c>
      <c r="U84">
        <f>ROUND((175/100)*ROUND(Source!R122, 2), 2)</f>
        <v>1.44</v>
      </c>
      <c r="V84">
        <f>ROUND((0/100)*ROUND(Source!R123, 2), 2)</f>
        <v>0</v>
      </c>
      <c r="AC84">
        <v>0</v>
      </c>
    </row>
    <row r="85" spans="1:29" ht="14.25" x14ac:dyDescent="0.2">
      <c r="A85" s="23"/>
      <c r="B85" s="23"/>
      <c r="C85" s="23" t="s">
        <v>343</v>
      </c>
      <c r="D85" s="26"/>
      <c r="E85" s="25"/>
      <c r="F85" s="28">
        <f>Source!AO122</f>
        <v>676.43</v>
      </c>
      <c r="G85" s="27" t="str">
        <f>Source!DG122</f>
        <v/>
      </c>
      <c r="H85" s="25">
        <f>Source!AV123</f>
        <v>1.0469999999999999</v>
      </c>
      <c r="I85" s="28">
        <f>Source!S122</f>
        <v>27.62</v>
      </c>
      <c r="J85" s="25">
        <f>IF(Source!BA123&lt;&gt; 0, Source!BA123, 1)</f>
        <v>55.67</v>
      </c>
      <c r="K85" s="28">
        <f>Source!S123</f>
        <v>1537.61</v>
      </c>
    </row>
    <row r="86" spans="1:29" ht="14.25" x14ac:dyDescent="0.2">
      <c r="A86" s="23"/>
      <c r="B86" s="23"/>
      <c r="C86" s="23" t="s">
        <v>350</v>
      </c>
      <c r="D86" s="26"/>
      <c r="E86" s="25"/>
      <c r="F86" s="28">
        <f>Source!AM122</f>
        <v>225.89</v>
      </c>
      <c r="G86" s="27" t="str">
        <f>Source!DE122</f>
        <v/>
      </c>
      <c r="H86" s="25">
        <f>Source!AV123</f>
        <v>1.0469999999999999</v>
      </c>
      <c r="I86" s="28">
        <f>Source!Q122</f>
        <v>9.2200000000000006</v>
      </c>
      <c r="J86" s="25">
        <f>IF(Source!BB123&lt;&gt; 0, Source!BB123, 1)</f>
        <v>15.22</v>
      </c>
      <c r="K86" s="28">
        <f>Source!Q123</f>
        <v>140.33000000000001</v>
      </c>
    </row>
    <row r="87" spans="1:29" ht="14.25" x14ac:dyDescent="0.2">
      <c r="A87" s="23"/>
      <c r="B87" s="23"/>
      <c r="C87" s="23" t="s">
        <v>351</v>
      </c>
      <c r="D87" s="26"/>
      <c r="E87" s="25"/>
      <c r="F87" s="28">
        <f>Source!AN122</f>
        <v>20.190000000000001</v>
      </c>
      <c r="G87" s="27" t="str">
        <f>Source!DF122</f>
        <v/>
      </c>
      <c r="H87" s="25">
        <f>Source!AV123</f>
        <v>1.0469999999999999</v>
      </c>
      <c r="I87" s="37">
        <f>Source!R122</f>
        <v>0.82</v>
      </c>
      <c r="J87" s="25">
        <f>IF(Source!BS123&lt;&gt; 0, Source!BS123, 1)</f>
        <v>55.67</v>
      </c>
      <c r="K87" s="37">
        <f>Source!R123</f>
        <v>45.65</v>
      </c>
    </row>
    <row r="88" spans="1:29" ht="14.25" x14ac:dyDescent="0.2">
      <c r="A88" s="23"/>
      <c r="B88" s="23"/>
      <c r="C88" s="23" t="s">
        <v>352</v>
      </c>
      <c r="D88" s="26"/>
      <c r="E88" s="25"/>
      <c r="F88" s="28">
        <f>Source!AL122</f>
        <v>296.94</v>
      </c>
      <c r="G88" s="27" t="str">
        <f>Source!DD122</f>
        <v/>
      </c>
      <c r="H88" s="25">
        <f>Source!AW123</f>
        <v>1</v>
      </c>
      <c r="I88" s="28">
        <f>Source!P122</f>
        <v>11.58</v>
      </c>
      <c r="J88" s="25">
        <f>IF(Source!BC123&lt;&gt; 0, Source!BC123, 1)</f>
        <v>17.440000000000001</v>
      </c>
      <c r="K88" s="28">
        <f>Source!P123</f>
        <v>201.96</v>
      </c>
    </row>
    <row r="89" spans="1:29" ht="14.25" x14ac:dyDescent="0.2">
      <c r="A89" s="23"/>
      <c r="B89" s="23"/>
      <c r="C89" s="23" t="s">
        <v>344</v>
      </c>
      <c r="D89" s="26" t="s">
        <v>345</v>
      </c>
      <c r="E89" s="25">
        <f>Source!BZ123</f>
        <v>97</v>
      </c>
      <c r="F89" s="28"/>
      <c r="G89" s="27"/>
      <c r="H89" s="25"/>
      <c r="I89" s="28">
        <f>SUM(Q84:Q88)</f>
        <v>27.59</v>
      </c>
      <c r="J89" s="25">
        <f>Source!AT123</f>
        <v>97</v>
      </c>
      <c r="K89" s="28">
        <f>SUM(R84:R88)</f>
        <v>1535.76</v>
      </c>
    </row>
    <row r="90" spans="1:29" ht="14.25" x14ac:dyDescent="0.2">
      <c r="A90" s="23"/>
      <c r="B90" s="23"/>
      <c r="C90" s="23" t="s">
        <v>346</v>
      </c>
      <c r="D90" s="26" t="s">
        <v>345</v>
      </c>
      <c r="E90" s="25">
        <f>Source!CA123</f>
        <v>51</v>
      </c>
      <c r="F90" s="28"/>
      <c r="G90" s="27"/>
      <c r="H90" s="25"/>
      <c r="I90" s="28">
        <f>SUM(S84:S89)</f>
        <v>14.5</v>
      </c>
      <c r="J90" s="25">
        <f>Source!AU123</f>
        <v>51</v>
      </c>
      <c r="K90" s="28">
        <f>SUM(T84:T89)</f>
        <v>807.46</v>
      </c>
    </row>
    <row r="91" spans="1:29" ht="14.25" x14ac:dyDescent="0.2">
      <c r="A91" s="30"/>
      <c r="B91" s="30"/>
      <c r="C91" s="30" t="s">
        <v>347</v>
      </c>
      <c r="D91" s="31" t="s">
        <v>348</v>
      </c>
      <c r="E91" s="32">
        <f>Source!AQ122</f>
        <v>53.6</v>
      </c>
      <c r="F91" s="33"/>
      <c r="G91" s="34" t="str">
        <f>Source!DI122</f>
        <v/>
      </c>
      <c r="H91" s="32">
        <f>Source!AV123</f>
        <v>1.0469999999999999</v>
      </c>
      <c r="I91" s="33">
        <f>Source!U122</f>
        <v>2.1886488000000002</v>
      </c>
      <c r="J91" s="32"/>
      <c r="K91" s="33"/>
    </row>
    <row r="92" spans="1:29" ht="15" x14ac:dyDescent="0.2">
      <c r="C92" s="35" t="s">
        <v>349</v>
      </c>
      <c r="H92" s="66">
        <f>I85+I86+I88+I89+I90+0</f>
        <v>90.51</v>
      </c>
      <c r="I92" s="66"/>
      <c r="J92" s="66">
        <f>K85+K86+K88+K89+K90+0</f>
        <v>4223.12</v>
      </c>
      <c r="K92" s="66"/>
      <c r="O92" s="36">
        <f>I85+I86+I88+I89+I90+0</f>
        <v>90.51</v>
      </c>
      <c r="P92" s="36">
        <f>K85+K86+K88+K89+K90+0</f>
        <v>4223.12</v>
      </c>
    </row>
    <row r="94" spans="1:29" ht="42.75" x14ac:dyDescent="0.2">
      <c r="A94" s="30">
        <v>7</v>
      </c>
      <c r="B94" s="30" t="str">
        <f>Source!F124</f>
        <v>1.1-1-1111</v>
      </c>
      <c r="C94" s="30" t="s">
        <v>124</v>
      </c>
      <c r="D94" s="31" t="str">
        <f>Source!H124</f>
        <v>т</v>
      </c>
      <c r="E94" s="32">
        <f>Source!I124</f>
        <v>2.9000000000000001E-2</v>
      </c>
      <c r="F94" s="33">
        <f>Source!AL124</f>
        <v>7870.3</v>
      </c>
      <c r="G94" s="34" t="str">
        <f>Source!DD124</f>
        <v/>
      </c>
      <c r="H94" s="32">
        <f>Source!AW125</f>
        <v>1</v>
      </c>
      <c r="I94" s="33">
        <f>Source!P124</f>
        <v>228.24</v>
      </c>
      <c r="J94" s="32">
        <f>IF(Source!BC125&lt;&gt; 0, Source!BC125, 1)</f>
        <v>3.13</v>
      </c>
      <c r="K94" s="33">
        <f>Source!P125</f>
        <v>714.39</v>
      </c>
      <c r="Q94">
        <f>Source!X124</f>
        <v>0</v>
      </c>
      <c r="R94">
        <f>Source!X125</f>
        <v>0</v>
      </c>
      <c r="S94">
        <f>Source!Y124</f>
        <v>0</v>
      </c>
      <c r="T94">
        <f>Source!Y125</f>
        <v>0</v>
      </c>
      <c r="U94">
        <f>ROUND((175/100)*ROUND(Source!R124, 2), 2)</f>
        <v>0</v>
      </c>
      <c r="V94">
        <f>ROUND((0/100)*ROUND(Source!R125, 2), 2)</f>
        <v>0</v>
      </c>
      <c r="AC94">
        <v>3</v>
      </c>
    </row>
    <row r="95" spans="1:29" ht="15" x14ac:dyDescent="0.2">
      <c r="C95" s="35" t="s">
        <v>349</v>
      </c>
      <c r="H95" s="66">
        <f>I94+0</f>
        <v>228.24</v>
      </c>
      <c r="I95" s="66"/>
      <c r="J95" s="66">
        <f>K94+0</f>
        <v>714.39</v>
      </c>
      <c r="K95" s="66"/>
      <c r="O95" s="36">
        <f>I94+0</f>
        <v>228.24</v>
      </c>
      <c r="P95" s="36">
        <f>K94+0</f>
        <v>714.39</v>
      </c>
    </row>
    <row r="97" spans="1:29" ht="28.5" x14ac:dyDescent="0.2">
      <c r="A97" s="30">
        <v>8</v>
      </c>
      <c r="B97" s="30" t="str">
        <f>Source!F126</f>
        <v>1.1-1-1092</v>
      </c>
      <c r="C97" s="30" t="s">
        <v>130</v>
      </c>
      <c r="D97" s="31" t="str">
        <f>Source!H126</f>
        <v>т</v>
      </c>
      <c r="E97" s="32">
        <f>Source!I126</f>
        <v>3.0000000000000001E-3</v>
      </c>
      <c r="F97" s="33">
        <f>Source!AL126</f>
        <v>7246.05</v>
      </c>
      <c r="G97" s="34" t="str">
        <f>Source!DD126</f>
        <v/>
      </c>
      <c r="H97" s="32">
        <f>Source!AW127</f>
        <v>1</v>
      </c>
      <c r="I97" s="33">
        <f>Source!P126</f>
        <v>21.74</v>
      </c>
      <c r="J97" s="32">
        <f>IF(Source!BC127&lt;&gt; 0, Source!BC127, 1)</f>
        <v>8.7899999999999991</v>
      </c>
      <c r="K97" s="33">
        <f>Source!P127</f>
        <v>191.09</v>
      </c>
      <c r="Q97">
        <f>Source!X126</f>
        <v>0</v>
      </c>
      <c r="R97">
        <f>Source!X127</f>
        <v>0</v>
      </c>
      <c r="S97">
        <f>Source!Y126</f>
        <v>0</v>
      </c>
      <c r="T97">
        <f>Source!Y127</f>
        <v>0</v>
      </c>
      <c r="U97">
        <f>ROUND((175/100)*ROUND(Source!R126, 2), 2)</f>
        <v>0</v>
      </c>
      <c r="V97">
        <f>ROUND((0/100)*ROUND(Source!R127, 2), 2)</f>
        <v>0</v>
      </c>
      <c r="AC97">
        <v>3</v>
      </c>
    </row>
    <row r="98" spans="1:29" ht="15" x14ac:dyDescent="0.2">
      <c r="C98" s="35" t="s">
        <v>349</v>
      </c>
      <c r="H98" s="66">
        <f>I97+0</f>
        <v>21.74</v>
      </c>
      <c r="I98" s="66"/>
      <c r="J98" s="66">
        <f>K97+0</f>
        <v>191.09</v>
      </c>
      <c r="K98" s="66"/>
      <c r="O98" s="36">
        <f>I97+0</f>
        <v>21.74</v>
      </c>
      <c r="P98" s="36">
        <f>K97+0</f>
        <v>191.09</v>
      </c>
    </row>
    <row r="100" spans="1:29" ht="42.75" x14ac:dyDescent="0.2">
      <c r="A100" s="30">
        <v>9</v>
      </c>
      <c r="B100" s="30" t="str">
        <f>Source!F130</f>
        <v>Цена поставщика</v>
      </c>
      <c r="C100" s="30" t="s">
        <v>353</v>
      </c>
      <c r="D100" s="31" t="str">
        <f>Source!H130</f>
        <v>м2</v>
      </c>
      <c r="E100" s="32">
        <f>Source!I130</f>
        <v>1.05</v>
      </c>
      <c r="F100" s="33">
        <f>Source!AL130</f>
        <v>124.13000000000001</v>
      </c>
      <c r="G100" s="34" t="str">
        <f>Source!DD130</f>
        <v/>
      </c>
      <c r="H100" s="32">
        <f>Source!AW131</f>
        <v>1</v>
      </c>
      <c r="I100" s="33">
        <f>Source!P130</f>
        <v>130.34</v>
      </c>
      <c r="J100" s="32">
        <f>IF(Source!BC131&lt;&gt; 0, Source!BC131, 1)</f>
        <v>9.86</v>
      </c>
      <c r="K100" s="33">
        <f>Source!P131</f>
        <v>1285.1500000000001</v>
      </c>
      <c r="Q100">
        <f>Source!X130</f>
        <v>0</v>
      </c>
      <c r="R100">
        <f>Source!X131</f>
        <v>0</v>
      </c>
      <c r="S100">
        <f>Source!Y130</f>
        <v>0</v>
      </c>
      <c r="T100">
        <f>Source!Y131</f>
        <v>0</v>
      </c>
      <c r="U100">
        <f>ROUND((175/100)*ROUND(Source!R130, 2), 2)</f>
        <v>0</v>
      </c>
      <c r="V100">
        <f>ROUND((0/100)*ROUND(Source!R131, 2), 2)</f>
        <v>0</v>
      </c>
      <c r="AC100">
        <v>3</v>
      </c>
    </row>
    <row r="101" spans="1:29" ht="15" x14ac:dyDescent="0.2">
      <c r="C101" s="35" t="s">
        <v>349</v>
      </c>
      <c r="H101" s="66">
        <f>I100+0</f>
        <v>130.34</v>
      </c>
      <c r="I101" s="66"/>
      <c r="J101" s="66">
        <f>K100+0</f>
        <v>1285.1500000000001</v>
      </c>
      <c r="K101" s="66"/>
      <c r="O101" s="36">
        <f>I100+0</f>
        <v>130.34</v>
      </c>
      <c r="P101" s="36">
        <f>K100+0</f>
        <v>1285.1500000000001</v>
      </c>
    </row>
    <row r="103" spans="1:29" ht="42.75" x14ac:dyDescent="0.2">
      <c r="A103" s="23">
        <v>10</v>
      </c>
      <c r="B103" s="23" t="str">
        <f>Source!F132</f>
        <v>3.13-11-8</v>
      </c>
      <c r="C103" s="23" t="s">
        <v>153</v>
      </c>
      <c r="D103" s="26" t="str">
        <f>Source!H132</f>
        <v>100 м2</v>
      </c>
      <c r="E103" s="25">
        <f>Source!I132</f>
        <v>0.03</v>
      </c>
      <c r="F103" s="28"/>
      <c r="G103" s="27"/>
      <c r="H103" s="25"/>
      <c r="I103" s="28"/>
      <c r="J103" s="25"/>
      <c r="K103" s="28"/>
      <c r="Q103">
        <f>Source!X132</f>
        <v>0.76</v>
      </c>
      <c r="R103">
        <f>Source!X133</f>
        <v>42.39</v>
      </c>
      <c r="S103">
        <f>Source!Y132</f>
        <v>0.41</v>
      </c>
      <c r="T103">
        <f>Source!Y133</f>
        <v>23</v>
      </c>
      <c r="U103">
        <f>ROUND((175/100)*ROUND(Source!R132, 2), 2)</f>
        <v>0.02</v>
      </c>
      <c r="V103">
        <f>ROUND((0/100)*ROUND(Source!R133, 2), 2)</f>
        <v>0</v>
      </c>
      <c r="AC103">
        <v>0</v>
      </c>
    </row>
    <row r="104" spans="1:29" x14ac:dyDescent="0.2">
      <c r="C104" s="29" t="str">
        <f>"Объем: "&amp;Source!I132&amp;"=3/"&amp;"100"</f>
        <v>Объем: 0,03=3/100</v>
      </c>
    </row>
    <row r="105" spans="1:29" ht="14.25" x14ac:dyDescent="0.2">
      <c r="A105" s="23"/>
      <c r="B105" s="23"/>
      <c r="C105" s="23" t="s">
        <v>343</v>
      </c>
      <c r="D105" s="26"/>
      <c r="E105" s="25"/>
      <c r="F105" s="28">
        <f>Source!AO132</f>
        <v>25.35</v>
      </c>
      <c r="G105" s="27" t="str">
        <f>Source!DG132</f>
        <v/>
      </c>
      <c r="H105" s="25">
        <f>Source!AV133</f>
        <v>1.0469999999999999</v>
      </c>
      <c r="I105" s="28">
        <f>Source!S132</f>
        <v>0.8</v>
      </c>
      <c r="J105" s="25">
        <f>IF(Source!BA133&lt;&gt; 0, Source!BA133, 1)</f>
        <v>55.67</v>
      </c>
      <c r="K105" s="28">
        <f>Source!S133</f>
        <v>44.54</v>
      </c>
    </row>
    <row r="106" spans="1:29" ht="14.25" x14ac:dyDescent="0.2">
      <c r="A106" s="23"/>
      <c r="B106" s="23"/>
      <c r="C106" s="23" t="s">
        <v>350</v>
      </c>
      <c r="D106" s="26"/>
      <c r="E106" s="25"/>
      <c r="F106" s="28">
        <f>Source!AM132</f>
        <v>1.98</v>
      </c>
      <c r="G106" s="27" t="str">
        <f>Source!DE132</f>
        <v/>
      </c>
      <c r="H106" s="25">
        <f>Source!AV133</f>
        <v>1.0469999999999999</v>
      </c>
      <c r="I106" s="28">
        <f>Source!Q132</f>
        <v>0.06</v>
      </c>
      <c r="J106" s="25">
        <f>IF(Source!BB133&lt;&gt; 0, Source!BB133, 1)</f>
        <v>16.12</v>
      </c>
      <c r="K106" s="28">
        <f>Source!Q133</f>
        <v>0.97</v>
      </c>
    </row>
    <row r="107" spans="1:29" ht="14.25" x14ac:dyDescent="0.2">
      <c r="A107" s="23"/>
      <c r="B107" s="23"/>
      <c r="C107" s="23" t="s">
        <v>351</v>
      </c>
      <c r="D107" s="26"/>
      <c r="E107" s="25"/>
      <c r="F107" s="28">
        <f>Source!AN132</f>
        <v>0.25</v>
      </c>
      <c r="G107" s="27" t="str">
        <f>Source!DF132</f>
        <v/>
      </c>
      <c r="H107" s="25">
        <f>Source!AV133</f>
        <v>1.0469999999999999</v>
      </c>
      <c r="I107" s="37">
        <f>Source!R132</f>
        <v>0.01</v>
      </c>
      <c r="J107" s="25">
        <f>IF(Source!BS133&lt;&gt; 0, Source!BS133, 1)</f>
        <v>55.67</v>
      </c>
      <c r="K107" s="37">
        <f>Source!R133</f>
        <v>0.56000000000000005</v>
      </c>
    </row>
    <row r="108" spans="1:29" ht="14.25" x14ac:dyDescent="0.2">
      <c r="A108" s="23"/>
      <c r="B108" s="23"/>
      <c r="C108" s="23" t="s">
        <v>352</v>
      </c>
      <c r="D108" s="26"/>
      <c r="E108" s="25"/>
      <c r="F108" s="28">
        <f>Source!AL132</f>
        <v>287.54000000000002</v>
      </c>
      <c r="G108" s="27" t="str">
        <f>Source!DD132</f>
        <v/>
      </c>
      <c r="H108" s="25">
        <f>Source!AW133</f>
        <v>1</v>
      </c>
      <c r="I108" s="28">
        <f>Source!P132</f>
        <v>8.6300000000000008</v>
      </c>
      <c r="J108" s="25">
        <f>IF(Source!BC133&lt;&gt; 0, Source!BC133, 1)</f>
        <v>3.44</v>
      </c>
      <c r="K108" s="28">
        <f>Source!P133</f>
        <v>29.69</v>
      </c>
    </row>
    <row r="109" spans="1:29" ht="14.25" x14ac:dyDescent="0.2">
      <c r="A109" s="23"/>
      <c r="B109" s="23"/>
      <c r="C109" s="23" t="s">
        <v>344</v>
      </c>
      <c r="D109" s="26" t="s">
        <v>345</v>
      </c>
      <c r="E109" s="25">
        <f>Source!BZ133</f>
        <v>94</v>
      </c>
      <c r="F109" s="28"/>
      <c r="G109" s="27"/>
      <c r="H109" s="25"/>
      <c r="I109" s="28">
        <f>SUM(Q103:Q108)</f>
        <v>0.76</v>
      </c>
      <c r="J109" s="25">
        <f>Source!AT133</f>
        <v>94</v>
      </c>
      <c r="K109" s="28">
        <f>SUM(R103:R108)</f>
        <v>42.39</v>
      </c>
    </row>
    <row r="110" spans="1:29" ht="14.25" x14ac:dyDescent="0.2">
      <c r="A110" s="23"/>
      <c r="B110" s="23"/>
      <c r="C110" s="23" t="s">
        <v>346</v>
      </c>
      <c r="D110" s="26" t="s">
        <v>345</v>
      </c>
      <c r="E110" s="25">
        <f>Source!CA133</f>
        <v>51</v>
      </c>
      <c r="F110" s="28"/>
      <c r="G110" s="27"/>
      <c r="H110" s="25"/>
      <c r="I110" s="28">
        <f>SUM(S103:S109)</f>
        <v>0.41</v>
      </c>
      <c r="J110" s="25">
        <f>Source!AU133</f>
        <v>51</v>
      </c>
      <c r="K110" s="28">
        <f>SUM(T103:T109)</f>
        <v>23</v>
      </c>
    </row>
    <row r="111" spans="1:29" ht="14.25" x14ac:dyDescent="0.2">
      <c r="A111" s="30"/>
      <c r="B111" s="30"/>
      <c r="C111" s="30" t="s">
        <v>347</v>
      </c>
      <c r="D111" s="31" t="s">
        <v>348</v>
      </c>
      <c r="E111" s="32">
        <f>Source!AQ132</f>
        <v>2.13</v>
      </c>
      <c r="F111" s="33"/>
      <c r="G111" s="34" t="str">
        <f>Source!DI132</f>
        <v/>
      </c>
      <c r="H111" s="32">
        <f>Source!AV133</f>
        <v>1.0469999999999999</v>
      </c>
      <c r="I111" s="33">
        <f>Source!U132</f>
        <v>6.6903299999999999E-2</v>
      </c>
      <c r="J111" s="32"/>
      <c r="K111" s="33"/>
    </row>
    <row r="112" spans="1:29" ht="15" x14ac:dyDescent="0.2">
      <c r="C112" s="35" t="s">
        <v>349</v>
      </c>
      <c r="H112" s="66">
        <f>I105+I106+I108+I109+I110+0</f>
        <v>10.66</v>
      </c>
      <c r="I112" s="66"/>
      <c r="J112" s="66">
        <f>K105+K106+K108+K109+K110+0</f>
        <v>140.59</v>
      </c>
      <c r="K112" s="66"/>
      <c r="O112" s="36">
        <f>I105+I106+I108+I109+I110+0</f>
        <v>10.66</v>
      </c>
      <c r="P112" s="36">
        <f>K105+K106+K108+K109+K110+0</f>
        <v>140.59</v>
      </c>
    </row>
    <row r="114" spans="1:29" ht="99.75" x14ac:dyDescent="0.2">
      <c r="A114" s="23">
        <v>11</v>
      </c>
      <c r="B114" s="23" t="str">
        <f>Source!F134</f>
        <v>4.8-239-2</v>
      </c>
      <c r="C114" s="23" t="s">
        <v>160</v>
      </c>
      <c r="D114" s="26" t="str">
        <f>Source!H134</f>
        <v>1  ШТ.</v>
      </c>
      <c r="E114" s="25">
        <f>Source!I134</f>
        <v>1</v>
      </c>
      <c r="F114" s="28"/>
      <c r="G114" s="27"/>
      <c r="H114" s="25"/>
      <c r="I114" s="28"/>
      <c r="J114" s="25"/>
      <c r="K114" s="28"/>
      <c r="Q114">
        <f>Source!X134</f>
        <v>28.6</v>
      </c>
      <c r="R114">
        <f>Source!X135</f>
        <v>1591.92</v>
      </c>
      <c r="S114">
        <f>Source!Y134</f>
        <v>15.03</v>
      </c>
      <c r="T114">
        <f>Source!Y135</f>
        <v>836.99</v>
      </c>
      <c r="U114">
        <f>ROUND((175/100)*ROUND(Source!R134, 2), 2)</f>
        <v>2.56</v>
      </c>
      <c r="V114">
        <f>ROUND((0/100)*ROUND(Source!R135, 2), 2)</f>
        <v>0</v>
      </c>
      <c r="AC114">
        <v>0</v>
      </c>
    </row>
    <row r="115" spans="1:29" ht="14.25" x14ac:dyDescent="0.2">
      <c r="A115" s="23"/>
      <c r="B115" s="23"/>
      <c r="C115" s="23" t="s">
        <v>343</v>
      </c>
      <c r="D115" s="26"/>
      <c r="E115" s="25"/>
      <c r="F115" s="28">
        <f>Source!AO134</f>
        <v>26.76</v>
      </c>
      <c r="G115" s="27" t="str">
        <f>Source!DG134</f>
        <v/>
      </c>
      <c r="H115" s="25">
        <f>Source!AV135</f>
        <v>1.0469999999999999</v>
      </c>
      <c r="I115" s="28">
        <f>Source!S134</f>
        <v>28.02</v>
      </c>
      <c r="J115" s="25">
        <f>IF(Source!BA135&lt;&gt; 0, Source!BA135, 1)</f>
        <v>55.67</v>
      </c>
      <c r="K115" s="28">
        <f>Source!S135</f>
        <v>1559.87</v>
      </c>
    </row>
    <row r="116" spans="1:29" ht="14.25" x14ac:dyDescent="0.2">
      <c r="A116" s="23"/>
      <c r="B116" s="23"/>
      <c r="C116" s="23" t="s">
        <v>350</v>
      </c>
      <c r="D116" s="26"/>
      <c r="E116" s="25"/>
      <c r="F116" s="28">
        <f>Source!AM134</f>
        <v>9.14</v>
      </c>
      <c r="G116" s="27" t="str">
        <f>Source!DE134</f>
        <v/>
      </c>
      <c r="H116" s="25">
        <f>Source!AV135</f>
        <v>1.0469999999999999</v>
      </c>
      <c r="I116" s="28">
        <f>Source!Q134</f>
        <v>9.57</v>
      </c>
      <c r="J116" s="25">
        <f>IF(Source!BB135&lt;&gt; 0, Source!BB135, 1)</f>
        <v>16.68</v>
      </c>
      <c r="K116" s="28">
        <f>Source!Q135</f>
        <v>159.63</v>
      </c>
    </row>
    <row r="117" spans="1:29" ht="14.25" x14ac:dyDescent="0.2">
      <c r="A117" s="23"/>
      <c r="B117" s="23"/>
      <c r="C117" s="23" t="s">
        <v>351</v>
      </c>
      <c r="D117" s="26"/>
      <c r="E117" s="25"/>
      <c r="F117" s="28">
        <f>Source!AN134</f>
        <v>1.39</v>
      </c>
      <c r="G117" s="27" t="str">
        <f>Source!DF134</f>
        <v/>
      </c>
      <c r="H117" s="25">
        <f>Source!AV135</f>
        <v>1.0469999999999999</v>
      </c>
      <c r="I117" s="37">
        <f>Source!R134</f>
        <v>1.46</v>
      </c>
      <c r="J117" s="25">
        <f>IF(Source!BS135&lt;&gt; 0, Source!BS135, 1)</f>
        <v>55.67</v>
      </c>
      <c r="K117" s="37">
        <f>Source!R135</f>
        <v>81.28</v>
      </c>
    </row>
    <row r="118" spans="1:29" ht="14.25" x14ac:dyDescent="0.2">
      <c r="A118" s="23"/>
      <c r="B118" s="23"/>
      <c r="C118" s="23" t="s">
        <v>352</v>
      </c>
      <c r="D118" s="26"/>
      <c r="E118" s="25"/>
      <c r="F118" s="28">
        <f>Source!AL134</f>
        <v>0.9</v>
      </c>
      <c r="G118" s="27" t="str">
        <f>Source!DD134</f>
        <v/>
      </c>
      <c r="H118" s="25">
        <f>Source!AW135</f>
        <v>1</v>
      </c>
      <c r="I118" s="28">
        <f>Source!P134</f>
        <v>0.9</v>
      </c>
      <c r="J118" s="25">
        <f>IF(Source!BC135&lt;&gt; 0, Source!BC135, 1)</f>
        <v>3.34</v>
      </c>
      <c r="K118" s="28">
        <f>Source!P135</f>
        <v>3.01</v>
      </c>
    </row>
    <row r="119" spans="1:29" ht="42.75" x14ac:dyDescent="0.2">
      <c r="A119" s="23" t="s">
        <v>163</v>
      </c>
      <c r="B119" s="23" t="str">
        <f>Source!F136</f>
        <v>1297020000</v>
      </c>
      <c r="C119" s="23" t="s">
        <v>165</v>
      </c>
      <c r="D119" s="26" t="str">
        <f>Source!H136</f>
        <v>кг</v>
      </c>
      <c r="E119" s="25">
        <f>Source!I136</f>
        <v>0.17</v>
      </c>
      <c r="F119" s="28">
        <f>Source!AK136</f>
        <v>0</v>
      </c>
      <c r="G119" s="38" t="s">
        <v>3</v>
      </c>
      <c r="H119" s="25">
        <f>Source!AW137</f>
        <v>1</v>
      </c>
      <c r="I119" s="28">
        <f>Source!O136</f>
        <v>0</v>
      </c>
      <c r="J119" s="25">
        <f>IF(Source!BC137&lt;&gt; 0, Source!BC137, 1)</f>
        <v>9.86</v>
      </c>
      <c r="K119" s="28">
        <f>Source!O137</f>
        <v>0</v>
      </c>
      <c r="Q119">
        <f>Source!X136</f>
        <v>0</v>
      </c>
      <c r="R119">
        <f>Source!X137</f>
        <v>0</v>
      </c>
      <c r="S119">
        <f>Source!Y136</f>
        <v>0</v>
      </c>
      <c r="T119">
        <f>Source!Y137</f>
        <v>0</v>
      </c>
      <c r="U119">
        <f>ROUND((175/100)*ROUND(Source!R136, 2), 2)</f>
        <v>0</v>
      </c>
      <c r="V119">
        <f>ROUND((0/100)*ROUND(Source!R137, 2), 2)</f>
        <v>0</v>
      </c>
      <c r="AC119">
        <v>3</v>
      </c>
    </row>
    <row r="120" spans="1:29" ht="28.5" x14ac:dyDescent="0.2">
      <c r="A120" s="23" t="s">
        <v>167</v>
      </c>
      <c r="B120" s="23" t="str">
        <f>Source!F138</f>
        <v>3430000000</v>
      </c>
      <c r="C120" s="23" t="s">
        <v>169</v>
      </c>
      <c r="D120" s="26" t="str">
        <f>Source!H138</f>
        <v>шт.</v>
      </c>
      <c r="E120" s="25">
        <f>Source!I138</f>
        <v>1</v>
      </c>
      <c r="F120" s="28">
        <f>Source!AK138</f>
        <v>0</v>
      </c>
      <c r="G120" s="38" t="s">
        <v>3</v>
      </c>
      <c r="H120" s="25">
        <f>Source!AW139</f>
        <v>1</v>
      </c>
      <c r="I120" s="28">
        <f>Source!O138</f>
        <v>0</v>
      </c>
      <c r="J120" s="25">
        <f>IF(Source!BC139&lt;&gt; 0, Source!BC139, 1)</f>
        <v>9.86</v>
      </c>
      <c r="K120" s="28">
        <f>Source!O139</f>
        <v>0</v>
      </c>
      <c r="Q120">
        <f>Source!X138</f>
        <v>0</v>
      </c>
      <c r="R120">
        <f>Source!X139</f>
        <v>0</v>
      </c>
      <c r="S120">
        <f>Source!Y138</f>
        <v>0</v>
      </c>
      <c r="T120">
        <f>Source!Y139</f>
        <v>0</v>
      </c>
      <c r="U120">
        <f>ROUND((175/100)*ROUND(Source!R138, 2), 2)</f>
        <v>0</v>
      </c>
      <c r="V120">
        <f>ROUND((0/100)*ROUND(Source!R139, 2), 2)</f>
        <v>0</v>
      </c>
      <c r="AC120">
        <v>3</v>
      </c>
    </row>
    <row r="121" spans="1:29" ht="14.25" x14ac:dyDescent="0.2">
      <c r="A121" s="23"/>
      <c r="B121" s="23"/>
      <c r="C121" s="23" t="s">
        <v>344</v>
      </c>
      <c r="D121" s="26" t="s">
        <v>345</v>
      </c>
      <c r="E121" s="25">
        <f>Source!BZ135</f>
        <v>97</v>
      </c>
      <c r="F121" s="28"/>
      <c r="G121" s="27"/>
      <c r="H121" s="25"/>
      <c r="I121" s="28">
        <f>SUM(Q114:Q120)</f>
        <v>28.6</v>
      </c>
      <c r="J121" s="25">
        <f>Source!AT135</f>
        <v>97</v>
      </c>
      <c r="K121" s="28">
        <f>SUM(R114:R120)</f>
        <v>1591.92</v>
      </c>
    </row>
    <row r="122" spans="1:29" ht="14.25" x14ac:dyDescent="0.2">
      <c r="A122" s="23"/>
      <c r="B122" s="23"/>
      <c r="C122" s="23" t="s">
        <v>346</v>
      </c>
      <c r="D122" s="26" t="s">
        <v>345</v>
      </c>
      <c r="E122" s="25">
        <f>Source!CA135</f>
        <v>51</v>
      </c>
      <c r="F122" s="28"/>
      <c r="G122" s="27"/>
      <c r="H122" s="25"/>
      <c r="I122" s="28">
        <f>SUM(S114:S121)</f>
        <v>15.03</v>
      </c>
      <c r="J122" s="25">
        <f>Source!AU135</f>
        <v>51</v>
      </c>
      <c r="K122" s="28">
        <f>SUM(T114:T121)</f>
        <v>836.99</v>
      </c>
    </row>
    <row r="123" spans="1:29" ht="14.25" x14ac:dyDescent="0.2">
      <c r="A123" s="30"/>
      <c r="B123" s="30"/>
      <c r="C123" s="30" t="s">
        <v>347</v>
      </c>
      <c r="D123" s="31" t="s">
        <v>348</v>
      </c>
      <c r="E123" s="32">
        <f>Source!AQ134</f>
        <v>2.06</v>
      </c>
      <c r="F123" s="33"/>
      <c r="G123" s="34" t="str">
        <f>Source!DI134</f>
        <v/>
      </c>
      <c r="H123" s="32">
        <f>Source!AV135</f>
        <v>1.0469999999999999</v>
      </c>
      <c r="I123" s="33">
        <f>Source!U134</f>
        <v>2.1568199999999997</v>
      </c>
      <c r="J123" s="32"/>
      <c r="K123" s="33"/>
    </row>
    <row r="124" spans="1:29" ht="15" x14ac:dyDescent="0.2">
      <c r="C124" s="35" t="s">
        <v>349</v>
      </c>
      <c r="H124" s="66">
        <f>I115+I116+I118+I121+I122+SUM(I119:I120)</f>
        <v>82.12</v>
      </c>
      <c r="I124" s="66"/>
      <c r="J124" s="66">
        <f>K115+K116+K118+K121+K122+SUM(K119:K120)</f>
        <v>4151.42</v>
      </c>
      <c r="K124" s="66"/>
      <c r="O124" s="36">
        <f>I115+I116+I118+I121+I122+SUM(I119:I120)</f>
        <v>82.12</v>
      </c>
      <c r="P124" s="36">
        <f>K115+K116+K118+K121+K122+SUM(K119:K120)</f>
        <v>4151.42</v>
      </c>
    </row>
    <row r="127" spans="1:29" ht="15" x14ac:dyDescent="0.25">
      <c r="A127" s="63" t="str">
        <f>CONCATENATE("Итого по разделу: ",IF(Source!G197&lt;&gt;"Новый раздел", Source!G197, ""))</f>
        <v>Итого по разделу: Монтаж ВРЩ-0,4кВ</v>
      </c>
      <c r="B127" s="63"/>
      <c r="C127" s="63"/>
      <c r="D127" s="63"/>
      <c r="E127" s="63"/>
      <c r="F127" s="63"/>
      <c r="G127" s="63"/>
      <c r="H127" s="61">
        <f>SUM(O83:O126)</f>
        <v>563.61000000000013</v>
      </c>
      <c r="I127" s="62"/>
      <c r="J127" s="61">
        <f>SUM(P83:P126)</f>
        <v>10705.76</v>
      </c>
      <c r="K127" s="62"/>
    </row>
    <row r="128" spans="1:29" hidden="1" x14ac:dyDescent="0.2">
      <c r="A128" t="s">
        <v>341</v>
      </c>
      <c r="I128">
        <f>SUM(W83:W127)</f>
        <v>0</v>
      </c>
      <c r="J128">
        <f>SUM(X83:X127)</f>
        <v>0</v>
      </c>
    </row>
    <row r="129" spans="1:29" hidden="1" x14ac:dyDescent="0.2">
      <c r="A129" t="s">
        <v>342</v>
      </c>
      <c r="I129">
        <f>SUM(Y83:Y128)</f>
        <v>0</v>
      </c>
      <c r="J129">
        <f>SUM(Z83:Z128)</f>
        <v>0</v>
      </c>
    </row>
    <row r="131" spans="1:29" ht="16.5" x14ac:dyDescent="0.2">
      <c r="A131" s="64" t="str">
        <f>CONCATENATE("Раздел: ",IF(Source!G227&lt;&gt;"Новый раздел", Source!G227, ""))</f>
        <v>Раздел: Оборудование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</row>
    <row r="132" spans="1:29" ht="54" x14ac:dyDescent="0.2">
      <c r="A132" s="39">
        <v>12</v>
      </c>
      <c r="B132" s="39" t="str">
        <f>Source!F231</f>
        <v>Цена поставщика</v>
      </c>
      <c r="C132" s="39" t="s">
        <v>354</v>
      </c>
      <c r="D132" s="40" t="str">
        <f>Source!H231</f>
        <v>ШТ</v>
      </c>
      <c r="E132" s="41">
        <f>Source!I231</f>
        <v>1</v>
      </c>
      <c r="F132" s="42">
        <f>Source!AL231</f>
        <v>19050.96</v>
      </c>
      <c r="G132" s="43" t="str">
        <f>Source!DD231</f>
        <v/>
      </c>
      <c r="H132" s="41">
        <f>Source!AW232</f>
        <v>1</v>
      </c>
      <c r="I132" s="42">
        <f>Source!P231</f>
        <v>19050.96</v>
      </c>
      <c r="J132" s="41">
        <f>IF(Source!BC232&lt;&gt; 0, Source!BC232, 1)</f>
        <v>7.66</v>
      </c>
      <c r="K132" s="42">
        <f>Source!P232</f>
        <v>145930.35</v>
      </c>
      <c r="Q132">
        <f>Source!X231</f>
        <v>0</v>
      </c>
      <c r="R132">
        <f>Source!X232</f>
        <v>0</v>
      </c>
      <c r="S132">
        <f>Source!Y231</f>
        <v>0</v>
      </c>
      <c r="T132">
        <f>Source!Y232</f>
        <v>0</v>
      </c>
      <c r="U132">
        <f>ROUND((175/100)*ROUND(Source!R231, 2), 2)</f>
        <v>0</v>
      </c>
      <c r="V132">
        <f>ROUND((0/100)*ROUND(Source!R232, 2), 2)</f>
        <v>0</v>
      </c>
      <c r="AC132">
        <v>5</v>
      </c>
    </row>
    <row r="133" spans="1:29" ht="15" x14ac:dyDescent="0.2">
      <c r="A133" s="44"/>
      <c r="B133" s="44"/>
      <c r="C133" s="45" t="s">
        <v>349</v>
      </c>
      <c r="D133" s="44"/>
      <c r="E133" s="44"/>
      <c r="F133" s="44"/>
      <c r="G133" s="44"/>
      <c r="H133" s="65">
        <f>I132+0</f>
        <v>19050.96</v>
      </c>
      <c r="I133" s="65"/>
      <c r="J133" s="65">
        <f>K132+0</f>
        <v>145930.35</v>
      </c>
      <c r="K133" s="65"/>
      <c r="O133" s="36">
        <f>I132+0</f>
        <v>19050.96</v>
      </c>
      <c r="P133" s="36">
        <f>K132+0</f>
        <v>145930.35</v>
      </c>
    </row>
    <row r="136" spans="1:29" ht="15" x14ac:dyDescent="0.25">
      <c r="A136" s="63" t="str">
        <f>CONCATENATE("Итого по разделу: ",IF(Source!G234&lt;&gt;"Новый раздел", Source!G234, ""))</f>
        <v>Итого по разделу: Оборудование</v>
      </c>
      <c r="B136" s="63"/>
      <c r="C136" s="63"/>
      <c r="D136" s="63"/>
      <c r="E136" s="63"/>
      <c r="F136" s="63"/>
      <c r="G136" s="63"/>
      <c r="H136" s="61">
        <f>SUM(O131:O135)</f>
        <v>19050.96</v>
      </c>
      <c r="I136" s="62"/>
      <c r="J136" s="61">
        <f>SUM(P131:P135)</f>
        <v>145930.35</v>
      </c>
      <c r="K136" s="62"/>
    </row>
    <row r="137" spans="1:29" hidden="1" x14ac:dyDescent="0.2">
      <c r="A137" t="s">
        <v>341</v>
      </c>
      <c r="I137">
        <f>SUM(W131:W136)</f>
        <v>0</v>
      </c>
      <c r="J137">
        <f>SUM(X131:X136)</f>
        <v>0</v>
      </c>
    </row>
    <row r="138" spans="1:29" hidden="1" x14ac:dyDescent="0.2">
      <c r="A138" t="s">
        <v>342</v>
      </c>
      <c r="I138">
        <f>SUM(Y131:Y137)</f>
        <v>0</v>
      </c>
      <c r="J138">
        <f>SUM(Z131:Z137)</f>
        <v>0</v>
      </c>
    </row>
    <row r="140" spans="1:29" ht="15" x14ac:dyDescent="0.25">
      <c r="A140" s="63" t="str">
        <f>CONCATENATE("Итого по локальной смете: ",IF(Source!G264&lt;&gt;"Новая локальная смета", Source!G264, ""))</f>
        <v>Итого по локальной смете: Строительство РЩ-0,4кВ</v>
      </c>
      <c r="B140" s="63"/>
      <c r="C140" s="63"/>
      <c r="D140" s="63"/>
      <c r="E140" s="63"/>
      <c r="F140" s="63"/>
      <c r="G140" s="63"/>
      <c r="H140" s="61">
        <f>SUM(O28:O139)</f>
        <v>19973.59</v>
      </c>
      <c r="I140" s="62"/>
      <c r="J140" s="61">
        <f>SUM(P28:P139)</f>
        <v>166061.66</v>
      </c>
      <c r="K140" s="62"/>
    </row>
    <row r="141" spans="1:29" hidden="1" x14ac:dyDescent="0.2">
      <c r="A141" t="s">
        <v>341</v>
      </c>
      <c r="I141">
        <f>SUM(W28:W140)</f>
        <v>0</v>
      </c>
      <c r="J141">
        <f>SUM(X28:X140)</f>
        <v>0</v>
      </c>
    </row>
    <row r="142" spans="1:29" hidden="1" x14ac:dyDescent="0.2">
      <c r="A142" t="s">
        <v>342</v>
      </c>
      <c r="I142">
        <f>SUM(Y28:Y141)</f>
        <v>0</v>
      </c>
      <c r="J142">
        <f>SUM(Z28:Z141)</f>
        <v>0</v>
      </c>
    </row>
    <row r="143" spans="1:29" ht="14.25" hidden="1" x14ac:dyDescent="0.2">
      <c r="C143" s="58" t="str">
        <f>Source!H293</f>
        <v>в том числе:</v>
      </c>
      <c r="D143" s="58"/>
      <c r="E143" s="58"/>
      <c r="F143" s="58"/>
      <c r="G143" s="58"/>
      <c r="H143" s="60">
        <f>Source!F293</f>
        <v>0</v>
      </c>
      <c r="I143" s="60"/>
      <c r="J143" s="60">
        <f>Source!P293</f>
        <v>0</v>
      </c>
      <c r="K143" s="60"/>
    </row>
    <row r="144" spans="1:29" ht="14.25" hidden="1" x14ac:dyDescent="0.2">
      <c r="C144" s="58" t="str">
        <f>Source!H294</f>
        <v>СМР</v>
      </c>
      <c r="D144" s="58"/>
      <c r="E144" s="58"/>
      <c r="F144" s="58"/>
      <c r="G144" s="58"/>
      <c r="H144" s="59">
        <f>Source!F294</f>
        <v>922.63</v>
      </c>
      <c r="I144" s="59"/>
      <c r="J144" s="59">
        <f>Source!P294</f>
        <v>20131.310000000001</v>
      </c>
      <c r="K144" s="59"/>
    </row>
    <row r="145" spans="1:11" ht="14.25" hidden="1" x14ac:dyDescent="0.2">
      <c r="C145" s="58" t="str">
        <f>Source!H295</f>
        <v>Оборудование</v>
      </c>
      <c r="D145" s="58"/>
      <c r="E145" s="58"/>
      <c r="F145" s="58"/>
      <c r="G145" s="58"/>
      <c r="H145" s="59">
        <f>Source!F295</f>
        <v>19050.96</v>
      </c>
      <c r="I145" s="59"/>
      <c r="J145" s="59">
        <f>Source!P295</f>
        <v>145930.35</v>
      </c>
      <c r="K145" s="59"/>
    </row>
    <row r="146" spans="1:11" ht="14.25" hidden="1" x14ac:dyDescent="0.2">
      <c r="C146" s="58" t="str">
        <f>Source!H297</f>
        <v>Итого СМР</v>
      </c>
      <c r="D146" s="58"/>
      <c r="E146" s="58"/>
      <c r="F146" s="58"/>
      <c r="G146" s="58"/>
      <c r="H146" s="59">
        <f>Source!F297</f>
        <v>922.63</v>
      </c>
      <c r="I146" s="59"/>
      <c r="J146" s="59">
        <f>Source!P297</f>
        <v>20131.310000000001</v>
      </c>
      <c r="K146" s="59"/>
    </row>
    <row r="147" spans="1:11" ht="14.25" hidden="1" x14ac:dyDescent="0.2">
      <c r="C147" s="58" t="str">
        <f>Source!H298</f>
        <v>Временные здания и сооружения</v>
      </c>
      <c r="D147" s="58"/>
      <c r="E147" s="58"/>
      <c r="F147" s="58"/>
      <c r="G147" s="58"/>
      <c r="H147" s="59">
        <f>Source!F298</f>
        <v>13.84</v>
      </c>
      <c r="I147" s="59"/>
      <c r="J147" s="59">
        <f>Source!P298</f>
        <v>301.97000000000003</v>
      </c>
      <c r="K147" s="59"/>
    </row>
    <row r="148" spans="1:11" ht="14.25" hidden="1" x14ac:dyDescent="0.2">
      <c r="C148" s="58" t="str">
        <f>Source!H299</f>
        <v>Итого СМР с ВЗИС</v>
      </c>
      <c r="D148" s="58"/>
      <c r="E148" s="58"/>
      <c r="F148" s="58"/>
      <c r="G148" s="58"/>
      <c r="H148" s="59">
        <f>Source!F299</f>
        <v>936.47</v>
      </c>
      <c r="I148" s="59"/>
      <c r="J148" s="59">
        <f>Source!P299</f>
        <v>20433.28</v>
      </c>
      <c r="K148" s="59"/>
    </row>
    <row r="149" spans="1:11" ht="14.25" hidden="1" x14ac:dyDescent="0.2">
      <c r="C149" s="58" t="str">
        <f>Source!H300</f>
        <v>Итого оборудование</v>
      </c>
      <c r="D149" s="58"/>
      <c r="E149" s="58"/>
      <c r="F149" s="58"/>
      <c r="G149" s="58"/>
      <c r="H149" s="59">
        <f>Source!F300</f>
        <v>19050.96</v>
      </c>
      <c r="I149" s="59"/>
      <c r="J149" s="59">
        <f>Source!P300</f>
        <v>145930.35</v>
      </c>
      <c r="K149" s="59"/>
    </row>
    <row r="150" spans="1:11" ht="14.25" hidden="1" x14ac:dyDescent="0.2">
      <c r="C150" s="58" t="str">
        <f>Source!H302</f>
        <v>Всего по акту</v>
      </c>
      <c r="D150" s="58"/>
      <c r="E150" s="58"/>
      <c r="F150" s="58"/>
      <c r="G150" s="58"/>
      <c r="H150" s="59">
        <f>Source!F302</f>
        <v>19987.43</v>
      </c>
      <c r="I150" s="59"/>
      <c r="J150" s="59">
        <f>Source!P302</f>
        <v>166363.63</v>
      </c>
      <c r="K150" s="59"/>
    </row>
    <row r="151" spans="1:11" hidden="1" x14ac:dyDescent="0.2"/>
    <row r="153" spans="1:11" ht="14.25" x14ac:dyDescent="0.2">
      <c r="A153" s="55" t="s">
        <v>356</v>
      </c>
      <c r="B153" s="55"/>
      <c r="C153" s="46" t="str">
        <f>IF(Source!AC12&lt;&gt;"", Source!AC12," ")</f>
        <v>Начальник сметного отдела</v>
      </c>
      <c r="D153" s="46"/>
      <c r="E153" s="46"/>
      <c r="F153" s="46"/>
      <c r="G153" s="46"/>
      <c r="H153" s="56" t="str">
        <f>IF(Source!AB12&lt;&gt;"", Source!AB12," ")</f>
        <v xml:space="preserve"> </v>
      </c>
      <c r="I153" s="56"/>
      <c r="J153" s="56"/>
      <c r="K153" s="56"/>
    </row>
    <row r="154" spans="1:11" ht="14.25" x14ac:dyDescent="0.2">
      <c r="A154" s="12"/>
      <c r="B154" s="12"/>
      <c r="C154" s="57" t="s">
        <v>357</v>
      </c>
      <c r="D154" s="57"/>
      <c r="E154" s="57"/>
      <c r="F154" s="57"/>
      <c r="G154" s="57"/>
      <c r="H154" s="12"/>
      <c r="I154" s="12"/>
      <c r="J154" s="12"/>
      <c r="K154" s="12"/>
    </row>
    <row r="155" spans="1:11" ht="14.25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1" ht="14.25" x14ac:dyDescent="0.2">
      <c r="A156" s="55" t="s">
        <v>358</v>
      </c>
      <c r="B156" s="55"/>
      <c r="C156" s="46" t="str">
        <f>IF(Source!AE12&lt;&gt;"", Source!AE12," ")</f>
        <v>Начальник проектного отдела</v>
      </c>
      <c r="D156" s="46"/>
      <c r="E156" s="46"/>
      <c r="F156" s="46"/>
      <c r="G156" s="46"/>
      <c r="H156" s="56" t="str">
        <f>IF(Source!AD12&lt;&gt;"", Source!AD12," ")</f>
        <v xml:space="preserve"> </v>
      </c>
      <c r="I156" s="56"/>
      <c r="J156" s="56"/>
      <c r="K156" s="56"/>
    </row>
    <row r="157" spans="1:11" ht="14.25" x14ac:dyDescent="0.2">
      <c r="A157" s="12"/>
      <c r="B157" s="12"/>
      <c r="C157" s="57" t="s">
        <v>357</v>
      </c>
      <c r="D157" s="57"/>
      <c r="E157" s="57"/>
      <c r="F157" s="57"/>
      <c r="G157" s="57"/>
      <c r="H157" s="12"/>
      <c r="I157" s="12"/>
      <c r="J157" s="12"/>
      <c r="K157" s="12"/>
    </row>
  </sheetData>
  <mergeCells count="90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2:I42"/>
    <mergeCell ref="J42:K42"/>
    <mergeCell ref="A83:K83"/>
    <mergeCell ref="H50:I50"/>
    <mergeCell ref="J50:K50"/>
    <mergeCell ref="H61:I61"/>
    <mergeCell ref="J61:K61"/>
    <mergeCell ref="H64:I64"/>
    <mergeCell ref="J64:K64"/>
    <mergeCell ref="H76:I76"/>
    <mergeCell ref="J76:K76"/>
    <mergeCell ref="J79:K79"/>
    <mergeCell ref="H79:I79"/>
    <mergeCell ref="A79:G79"/>
    <mergeCell ref="H92:I92"/>
    <mergeCell ref="J92:K92"/>
    <mergeCell ref="H95:I95"/>
    <mergeCell ref="J95:K95"/>
    <mergeCell ref="H98:I98"/>
    <mergeCell ref="J98:K98"/>
    <mergeCell ref="H101:I101"/>
    <mergeCell ref="J101:K101"/>
    <mergeCell ref="H112:I112"/>
    <mergeCell ref="J112:K112"/>
    <mergeCell ref="H124:I124"/>
    <mergeCell ref="J124:K124"/>
    <mergeCell ref="J127:K127"/>
    <mergeCell ref="H127:I127"/>
    <mergeCell ref="A127:G127"/>
    <mergeCell ref="A131:K131"/>
    <mergeCell ref="H133:I133"/>
    <mergeCell ref="J133:K133"/>
    <mergeCell ref="J136:K136"/>
    <mergeCell ref="H136:I136"/>
    <mergeCell ref="A136:G136"/>
    <mergeCell ref="J140:K140"/>
    <mergeCell ref="H140:I140"/>
    <mergeCell ref="A140:G140"/>
    <mergeCell ref="C143:G143"/>
    <mergeCell ref="H143:I143"/>
    <mergeCell ref="J143:K143"/>
    <mergeCell ref="C144:G144"/>
    <mergeCell ref="H144:I144"/>
    <mergeCell ref="J144:K144"/>
    <mergeCell ref="C145:G145"/>
    <mergeCell ref="H145:I145"/>
    <mergeCell ref="J145:K145"/>
    <mergeCell ref="C146:G146"/>
    <mergeCell ref="H146:I146"/>
    <mergeCell ref="J146:K146"/>
    <mergeCell ref="C147:G147"/>
    <mergeCell ref="H147:I147"/>
    <mergeCell ref="J147:K147"/>
    <mergeCell ref="C148:G148"/>
    <mergeCell ref="H148:I148"/>
    <mergeCell ref="J148:K148"/>
    <mergeCell ref="C157:G157"/>
    <mergeCell ref="C149:G149"/>
    <mergeCell ref="H149:I149"/>
    <mergeCell ref="J149:K149"/>
    <mergeCell ref="C150:G150"/>
    <mergeCell ref="H150:I150"/>
    <mergeCell ref="J150:K150"/>
    <mergeCell ref="A153:B153"/>
    <mergeCell ref="H153:K153"/>
    <mergeCell ref="C154:G154"/>
    <mergeCell ref="A156:B156"/>
    <mergeCell ref="H156:K156"/>
  </mergeCells>
  <pageMargins left="0.4" right="0.2" top="0.2" bottom="0.4" header="0.2" footer="0.2"/>
  <pageSetup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9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100" t="s">
        <v>359</v>
      </c>
      <c r="J2" s="100"/>
      <c r="K2" s="100"/>
      <c r="L2" s="10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100" t="s">
        <v>360</v>
      </c>
      <c r="J3" s="100"/>
      <c r="K3" s="100"/>
      <c r="L3" s="10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100" t="s">
        <v>361</v>
      </c>
      <c r="J4" s="100"/>
      <c r="K4" s="100"/>
      <c r="L4" s="10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8" t="s">
        <v>362</v>
      </c>
      <c r="K6" s="88"/>
      <c r="L6" s="88"/>
    </row>
    <row r="7" spans="1:41" ht="14.25" x14ac:dyDescent="0.2">
      <c r="A7" s="12"/>
      <c r="B7" s="12"/>
      <c r="C7" s="12"/>
      <c r="D7" s="12"/>
      <c r="E7" s="12"/>
      <c r="F7" s="12"/>
      <c r="G7" s="12"/>
      <c r="H7" s="70" t="s">
        <v>363</v>
      </c>
      <c r="I7" s="87"/>
      <c r="J7" s="101" t="s">
        <v>364</v>
      </c>
      <c r="K7" s="101"/>
      <c r="L7" s="10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8" t="str">
        <f>IF(Source!AT15 &lt;&gt; "", Source!AT15, "")</f>
        <v/>
      </c>
      <c r="K8" s="88"/>
      <c r="L8" s="88"/>
    </row>
    <row r="9" spans="1:41" ht="14.25" x14ac:dyDescent="0.2">
      <c r="A9" s="12" t="s">
        <v>365</v>
      </c>
      <c r="B9" s="12"/>
      <c r="C9" s="69" t="str">
        <f>IF(Source!BA15 &lt;&gt; "", Source!BA15, IF(Source!AU15 &lt;&gt; "", Source!AU15, ""))</f>
        <v/>
      </c>
      <c r="D9" s="69"/>
      <c r="E9" s="69"/>
      <c r="F9" s="69"/>
      <c r="G9" s="69"/>
      <c r="H9" s="69"/>
      <c r="I9" s="24" t="s">
        <v>366</v>
      </c>
      <c r="J9" s="88"/>
      <c r="K9" s="88"/>
      <c r="L9" s="88"/>
    </row>
    <row r="10" spans="1:41" ht="14.25" x14ac:dyDescent="0.2">
      <c r="A10" s="12"/>
      <c r="B10" s="12"/>
      <c r="C10" s="57" t="s">
        <v>367</v>
      </c>
      <c r="D10" s="57"/>
      <c r="E10" s="57"/>
      <c r="F10" s="57"/>
      <c r="G10" s="57"/>
      <c r="H10" s="57"/>
      <c r="I10" s="12"/>
      <c r="J10" s="88" t="str">
        <f>IF(Source!AK15 &lt;&gt; "", Source!AK15, "")</f>
        <v/>
      </c>
      <c r="K10" s="88"/>
      <c r="L10" s="88"/>
    </row>
    <row r="11" spans="1:41" ht="28.5" x14ac:dyDescent="0.2">
      <c r="A11" s="12" t="s">
        <v>368</v>
      </c>
      <c r="B11" s="12"/>
      <c r="C11" s="69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69"/>
      <c r="E11" s="69"/>
      <c r="F11" s="69"/>
      <c r="G11" s="69"/>
      <c r="H11" s="69"/>
      <c r="I11" s="24" t="s">
        <v>366</v>
      </c>
      <c r="J11" s="88"/>
      <c r="K11" s="88"/>
      <c r="L11" s="88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7" t="s">
        <v>367</v>
      </c>
      <c r="D12" s="57"/>
      <c r="E12" s="57"/>
      <c r="F12" s="57"/>
      <c r="G12" s="57"/>
      <c r="H12" s="57"/>
      <c r="I12" s="12"/>
      <c r="J12" s="88" t="str">
        <f>IF(Source!AO15 &lt;&gt; "", Source!AO15, "")</f>
        <v/>
      </c>
      <c r="K12" s="88"/>
      <c r="L12" s="88"/>
    </row>
    <row r="13" spans="1:41" ht="14.25" x14ac:dyDescent="0.2">
      <c r="A13" s="12" t="s">
        <v>369</v>
      </c>
      <c r="B13" s="12"/>
      <c r="C13" s="69" t="str">
        <f>IF(Source!AY12&lt;&gt; "", Source!AY12, IF(Source!AN12 &lt;&gt; "", Source!AN12, ""))</f>
        <v>ООО "Технострой"</v>
      </c>
      <c r="D13" s="69"/>
      <c r="E13" s="69"/>
      <c r="F13" s="69"/>
      <c r="G13" s="69"/>
      <c r="H13" s="69"/>
      <c r="I13" s="24" t="s">
        <v>366</v>
      </c>
      <c r="J13" s="88"/>
      <c r="K13" s="88"/>
      <c r="L13" s="88"/>
    </row>
    <row r="14" spans="1:41" ht="14.25" x14ac:dyDescent="0.2">
      <c r="A14" s="12"/>
      <c r="B14" s="12"/>
      <c r="C14" s="57" t="s">
        <v>367</v>
      </c>
      <c r="D14" s="57"/>
      <c r="E14" s="57"/>
      <c r="F14" s="57"/>
      <c r="G14" s="57"/>
      <c r="H14" s="57"/>
      <c r="I14" s="12"/>
      <c r="J14" s="88" t="str">
        <f>IF(Source!CO15 &lt;&gt; "", Source!CO15, "")</f>
        <v/>
      </c>
      <c r="K14" s="88"/>
      <c r="L14" s="88"/>
    </row>
    <row r="15" spans="1:41" ht="57" x14ac:dyDescent="0.2">
      <c r="A15" s="12" t="s">
        <v>370</v>
      </c>
      <c r="B15" s="12"/>
      <c r="C15" s="69" t="s">
        <v>309</v>
      </c>
      <c r="D15" s="69"/>
      <c r="E15" s="69"/>
      <c r="F15" s="69"/>
      <c r="G15" s="69"/>
      <c r="H15" s="69"/>
      <c r="I15" s="12"/>
      <c r="J15" s="88"/>
      <c r="K15" s="88"/>
      <c r="L15" s="88"/>
      <c r="AO15" s="22" t="s">
        <v>309</v>
      </c>
    </row>
    <row r="16" spans="1:41" ht="14.25" x14ac:dyDescent="0.2">
      <c r="A16" s="12"/>
      <c r="B16" s="12"/>
      <c r="C16" s="57" t="s">
        <v>371</v>
      </c>
      <c r="D16" s="57"/>
      <c r="E16" s="57"/>
      <c r="F16" s="57"/>
      <c r="G16" s="57"/>
      <c r="H16" s="57"/>
      <c r="I16" s="12"/>
      <c r="J16" s="88" t="str">
        <f>IF(Source!CP15 &lt;&gt; "", Source!CP15, "")</f>
        <v/>
      </c>
      <c r="K16" s="88"/>
      <c r="L16" s="88"/>
    </row>
    <row r="17" spans="1:12" ht="14.25" x14ac:dyDescent="0.2">
      <c r="A17" s="12" t="s">
        <v>372</v>
      </c>
      <c r="B17" s="12"/>
      <c r="C17" s="99" t="str">
        <f>IF(Source!G12&lt;&gt;"Новый объект", Source!G12, "")</f>
        <v>02-01-02_ РЩ-0,4 кВ</v>
      </c>
      <c r="D17" s="99"/>
      <c r="E17" s="99"/>
      <c r="F17" s="99"/>
      <c r="G17" s="99"/>
      <c r="H17" s="99"/>
      <c r="I17" s="12"/>
      <c r="J17" s="88"/>
      <c r="K17" s="88"/>
      <c r="L17" s="88"/>
    </row>
    <row r="18" spans="1:12" ht="14.25" x14ac:dyDescent="0.2">
      <c r="A18" s="12"/>
      <c r="B18" s="12"/>
      <c r="C18" s="57" t="s">
        <v>373</v>
      </c>
      <c r="D18" s="57"/>
      <c r="E18" s="57"/>
      <c r="F18" s="57"/>
      <c r="G18" s="57"/>
      <c r="H18" s="5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70" t="s">
        <v>374</v>
      </c>
      <c r="H19" s="70"/>
      <c r="I19" s="97"/>
      <c r="J19" s="88" t="str">
        <f>IF(Source!CQ15 &lt;&gt; "", Source!CQ15, "")</f>
        <v/>
      </c>
      <c r="K19" s="88"/>
      <c r="L19" s="88"/>
    </row>
    <row r="20" spans="1:12" ht="14.25" x14ac:dyDescent="0.2">
      <c r="A20" s="12"/>
      <c r="B20" s="12"/>
      <c r="C20" s="12"/>
      <c r="D20" s="12"/>
      <c r="E20" s="12"/>
      <c r="F20" s="12"/>
      <c r="G20" s="70" t="s">
        <v>375</v>
      </c>
      <c r="H20" s="87"/>
      <c r="I20" s="47" t="s">
        <v>376</v>
      </c>
      <c r="J20" s="88" t="str">
        <f>IF(Source!CR15 &lt;&gt; "", Source!CR15, "")</f>
        <v/>
      </c>
      <c r="K20" s="88"/>
      <c r="L20" s="8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8" t="s">
        <v>377</v>
      </c>
      <c r="J21" s="98" t="str">
        <f>IF(Source!CS15 &lt;&gt; 0, Source!CS15, "")</f>
        <v/>
      </c>
      <c r="K21" s="98"/>
      <c r="L21" s="9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70" t="s">
        <v>378</v>
      </c>
      <c r="I22" s="87"/>
      <c r="J22" s="88" t="str">
        <f>IF(Source!CT15 &lt;&gt; "", Source!CT15, "")</f>
        <v/>
      </c>
      <c r="K22" s="88"/>
      <c r="L22" s="8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9" t="s">
        <v>379</v>
      </c>
      <c r="H24" s="92" t="s">
        <v>380</v>
      </c>
      <c r="I24" s="92" t="s">
        <v>381</v>
      </c>
      <c r="J24" s="9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90"/>
      <c r="H25" s="93"/>
      <c r="I25" s="95"/>
      <c r="J25" s="9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91"/>
      <c r="H26" s="93"/>
      <c r="I26" s="49" t="s">
        <v>382</v>
      </c>
      <c r="J26" s="50" t="s">
        <v>383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51" t="str">
        <f>IF(Source!CN15 &lt;&gt; "", Source!CN15, "")</f>
        <v/>
      </c>
      <c r="H27" s="52" t="str">
        <f>IF(Source!CX15 &lt;&gt; 0, Source!CX15, "")</f>
        <v/>
      </c>
      <c r="I27" s="53" t="str">
        <f>IF(Source!CV15 &lt;&gt; 0, Source!CV15, "")</f>
        <v/>
      </c>
      <c r="J27" s="5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81" t="s">
        <v>384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ht="18" x14ac:dyDescent="0.25">
      <c r="A30" s="81" t="s">
        <v>385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386</v>
      </c>
      <c r="B32" s="12"/>
      <c r="C32" s="12"/>
      <c r="D32" s="12"/>
      <c r="E32" s="12"/>
      <c r="F32" s="12"/>
      <c r="G32" s="12"/>
      <c r="H32" s="82">
        <f>ROUND((Source!P292/1000), 2)</f>
        <v>166.06</v>
      </c>
      <c r="I32" s="82"/>
      <c r="J32" s="12" t="s">
        <v>387</v>
      </c>
      <c r="K32" s="12"/>
      <c r="L32" s="12"/>
    </row>
    <row r="33" spans="1:42" ht="15" x14ac:dyDescent="0.25">
      <c r="A33" s="12" t="s">
        <v>338</v>
      </c>
      <c r="B33" s="12"/>
      <c r="C33" s="12"/>
      <c r="D33" s="12"/>
      <c r="E33" s="12"/>
      <c r="F33" s="12"/>
      <c r="G33" s="12"/>
      <c r="H33" s="54"/>
      <c r="I33" s="54"/>
      <c r="J33" s="12"/>
      <c r="K33" s="12"/>
      <c r="L33" s="12"/>
    </row>
    <row r="34" spans="1:42" ht="28.5" x14ac:dyDescent="0.2">
      <c r="A34" s="69" t="s">
        <v>339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AP34" s="22" t="s">
        <v>339</v>
      </c>
    </row>
    <row r="35" spans="1:42" x14ac:dyDescent="0.2">
      <c r="A35" s="83" t="s">
        <v>388</v>
      </c>
      <c r="B35" s="84"/>
      <c r="C35" s="77" t="s">
        <v>326</v>
      </c>
      <c r="D35" s="77" t="s">
        <v>327</v>
      </c>
      <c r="E35" s="77" t="s">
        <v>328</v>
      </c>
      <c r="F35" s="77" t="s">
        <v>329</v>
      </c>
      <c r="G35" s="77" t="s">
        <v>330</v>
      </c>
      <c r="H35" s="77" t="s">
        <v>331</v>
      </c>
      <c r="I35" s="77" t="s">
        <v>332</v>
      </c>
      <c r="J35" s="77" t="s">
        <v>333</v>
      </c>
      <c r="K35" s="77" t="s">
        <v>334</v>
      </c>
      <c r="L35" s="77" t="s">
        <v>335</v>
      </c>
    </row>
    <row r="36" spans="1:42" x14ac:dyDescent="0.2">
      <c r="A36" s="85"/>
      <c r="B36" s="86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42" x14ac:dyDescent="0.2">
      <c r="A37" s="80" t="s">
        <v>389</v>
      </c>
      <c r="B37" s="80" t="s">
        <v>390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42" x14ac:dyDescent="0.2">
      <c r="A38" s="80"/>
      <c r="B38" s="80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42" x14ac:dyDescent="0.2">
      <c r="A39" s="80"/>
      <c r="B39" s="80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42" x14ac:dyDescent="0.2">
      <c r="A40" s="80"/>
      <c r="B40" s="80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42" x14ac:dyDescent="0.2">
      <c r="A41" s="80"/>
      <c r="B41" s="80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42" x14ac:dyDescent="0.2">
      <c r="A42" s="80"/>
      <c r="B42" s="80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4" t="str">
        <f>CONCATENATE("Акт по локальной смете: ",IF(Source!G20&lt;&gt;"Новая локальная смета", Source!G20, ""))</f>
        <v>Акт по локальной смете: Строительство РЩ-0,4кВ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7" spans="1:42" ht="16.5" x14ac:dyDescent="0.2">
      <c r="A47" s="64" t="str">
        <f>CONCATENATE("Раздел: ",IF(Source!G24&lt;&gt;"Новый раздел", Source!G24, ""))</f>
        <v>Раздел: Строительные работы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</row>
    <row r="49" spans="1:29" ht="15" x14ac:dyDescent="0.25">
      <c r="A49" s="63" t="str">
        <f>CONCATENATE("Итого по разделу: ",IF(Source!G37&lt;&gt;"Новый раздел", Source!G37, ""))</f>
        <v>Итого по разделу: Строительные работы</v>
      </c>
      <c r="B49" s="63"/>
      <c r="C49" s="63"/>
      <c r="D49" s="63"/>
      <c r="E49" s="63"/>
      <c r="F49" s="63"/>
      <c r="G49" s="63"/>
      <c r="H49" s="63"/>
      <c r="I49" s="61">
        <f>SUM(O47:O48)</f>
        <v>0</v>
      </c>
      <c r="J49" s="62"/>
      <c r="K49" s="61">
        <f>SUM(P47:P48)</f>
        <v>0</v>
      </c>
      <c r="L49" s="62"/>
    </row>
    <row r="50" spans="1:29" hidden="1" x14ac:dyDescent="0.2">
      <c r="A50" t="s">
        <v>341</v>
      </c>
      <c r="J50">
        <f>SUM(W47:W49)</f>
        <v>0</v>
      </c>
      <c r="K50">
        <f>SUM(X47:X49)</f>
        <v>0</v>
      </c>
    </row>
    <row r="51" spans="1:29" hidden="1" x14ac:dyDescent="0.2">
      <c r="A51" t="s">
        <v>342</v>
      </c>
      <c r="J51">
        <f>SUM(Y47:Y50)</f>
        <v>0</v>
      </c>
      <c r="K51">
        <f>SUM(Z47:Z50)</f>
        <v>0</v>
      </c>
    </row>
    <row r="53" spans="1:29" ht="16.5" x14ac:dyDescent="0.2">
      <c r="A53" s="64" t="str">
        <f>CONCATENATE("Раздел: ",IF(Source!G67&lt;&gt;"Новый раздел", Source!G67, ""))</f>
        <v>Раздел: Устройство заземления ВРЩ-0,4кВ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29" ht="57" x14ac:dyDescent="0.2">
      <c r="A54" s="23">
        <v>1</v>
      </c>
      <c r="B54" s="23">
        <v>1</v>
      </c>
      <c r="C54" s="23" t="str">
        <f>Source!F71</f>
        <v>3.1-51-1</v>
      </c>
      <c r="D54" s="23" t="s">
        <v>104</v>
      </c>
      <c r="E54" s="26" t="str">
        <f>Source!H71</f>
        <v>100 м3 грунта</v>
      </c>
      <c r="F54" s="25">
        <f>Source!I71</f>
        <v>8.0000000000000002E-3</v>
      </c>
      <c r="G54" s="28"/>
      <c r="H54" s="27"/>
      <c r="I54" s="25"/>
      <c r="J54" s="28"/>
      <c r="K54" s="25"/>
      <c r="L54" s="28"/>
      <c r="Q54">
        <f>Source!X71</f>
        <v>18.149999999999999</v>
      </c>
      <c r="R54">
        <f>Source!X72</f>
        <v>1010.25</v>
      </c>
      <c r="S54">
        <f>Source!Y71</f>
        <v>8.16</v>
      </c>
      <c r="T54">
        <f>Source!Y72</f>
        <v>454.04</v>
      </c>
      <c r="U54">
        <f>ROUND((175/100)*ROUND(Source!R71, 2), 2)</f>
        <v>0</v>
      </c>
      <c r="V54">
        <f>ROUND((0/100)*ROUND(Source!R72, 2), 2)</f>
        <v>0</v>
      </c>
      <c r="AC54">
        <v>0</v>
      </c>
    </row>
    <row r="55" spans="1:29" x14ac:dyDescent="0.2">
      <c r="D55" s="29" t="str">
        <f>"Объем: "&amp;Source!I71&amp;"=0,8/"&amp;"100"</f>
        <v>Объем: 0,008=0,8/100</v>
      </c>
    </row>
    <row r="56" spans="1:29" ht="14.25" x14ac:dyDescent="0.2">
      <c r="A56" s="23"/>
      <c r="B56" s="23"/>
      <c r="C56" s="23"/>
      <c r="D56" s="23" t="s">
        <v>343</v>
      </c>
      <c r="E56" s="26"/>
      <c r="F56" s="25"/>
      <c r="G56" s="28">
        <f>Source!AO71</f>
        <v>2042.62</v>
      </c>
      <c r="H56" s="27" t="str">
        <f>Source!DG71</f>
        <v/>
      </c>
      <c r="I56" s="25">
        <f>Source!AV72</f>
        <v>1.248</v>
      </c>
      <c r="J56" s="28">
        <f>Source!S71</f>
        <v>20.39</v>
      </c>
      <c r="K56" s="25">
        <f>IF(Source!BA72&lt;&gt; 0, Source!BA72, 1)</f>
        <v>55.67</v>
      </c>
      <c r="L56" s="28">
        <f>Source!S72</f>
        <v>1135.1099999999999</v>
      </c>
    </row>
    <row r="57" spans="1:29" ht="14.25" x14ac:dyDescent="0.2">
      <c r="A57" s="23"/>
      <c r="B57" s="23"/>
      <c r="C57" s="23"/>
      <c r="D57" s="23" t="s">
        <v>344</v>
      </c>
      <c r="E57" s="26" t="s">
        <v>345</v>
      </c>
      <c r="F57" s="25">
        <f>Source!BZ72</f>
        <v>89</v>
      </c>
      <c r="G57" s="28"/>
      <c r="H57" s="27"/>
      <c r="I57" s="25"/>
      <c r="J57" s="28">
        <f>SUM(Q54:Q56)</f>
        <v>18.149999999999999</v>
      </c>
      <c r="K57" s="25">
        <f>Source!AT72</f>
        <v>89</v>
      </c>
      <c r="L57" s="28">
        <f>SUM(R54:R56)</f>
        <v>1010.25</v>
      </c>
    </row>
    <row r="58" spans="1:29" ht="14.25" x14ac:dyDescent="0.2">
      <c r="A58" s="23"/>
      <c r="B58" s="23"/>
      <c r="C58" s="23"/>
      <c r="D58" s="23" t="s">
        <v>346</v>
      </c>
      <c r="E58" s="26" t="s">
        <v>345</v>
      </c>
      <c r="F58" s="25">
        <f>Source!CA72</f>
        <v>40</v>
      </c>
      <c r="G58" s="28"/>
      <c r="H58" s="27"/>
      <c r="I58" s="25"/>
      <c r="J58" s="28">
        <f>SUM(S54:S57)</f>
        <v>8.16</v>
      </c>
      <c r="K58" s="25">
        <f>Source!AU72</f>
        <v>40</v>
      </c>
      <c r="L58" s="28">
        <f>SUM(T54:T57)</f>
        <v>454.04</v>
      </c>
    </row>
    <row r="59" spans="1:29" ht="14.25" x14ac:dyDescent="0.2">
      <c r="A59" s="30"/>
      <c r="B59" s="30"/>
      <c r="C59" s="30"/>
      <c r="D59" s="30" t="s">
        <v>347</v>
      </c>
      <c r="E59" s="31" t="s">
        <v>348</v>
      </c>
      <c r="F59" s="32">
        <f>Source!AQ71</f>
        <v>192.7</v>
      </c>
      <c r="G59" s="33"/>
      <c r="H59" s="34" t="str">
        <f>Source!DI71</f>
        <v/>
      </c>
      <c r="I59" s="32">
        <f>Source!AV72</f>
        <v>1.248</v>
      </c>
      <c r="J59" s="33">
        <f>Source!U71</f>
        <v>1.9239168</v>
      </c>
      <c r="K59" s="32"/>
      <c r="L59" s="33"/>
    </row>
    <row r="60" spans="1:29" ht="15" x14ac:dyDescent="0.2">
      <c r="D60" s="35" t="s">
        <v>349</v>
      </c>
      <c r="I60" s="66">
        <f>J56+J57+J58+0</f>
        <v>46.7</v>
      </c>
      <c r="J60" s="66"/>
      <c r="K60" s="66">
        <f>L56+L57+L58+0</f>
        <v>2599.3999999999996</v>
      </c>
      <c r="L60" s="66"/>
      <c r="O60" s="36">
        <f>J56+J57+J58+0</f>
        <v>46.7</v>
      </c>
      <c r="P60" s="36">
        <f>L56+L57+L58+0</f>
        <v>2599.3999999999996</v>
      </c>
    </row>
    <row r="62" spans="1:29" ht="28.5" x14ac:dyDescent="0.2">
      <c r="A62" s="23">
        <v>2</v>
      </c>
      <c r="B62" s="23">
        <v>2</v>
      </c>
      <c r="C62" s="23" t="str">
        <f>Source!F73</f>
        <v>3.1-53-1</v>
      </c>
      <c r="D62" s="23" t="s">
        <v>33</v>
      </c>
      <c r="E62" s="26" t="str">
        <f>Source!H73</f>
        <v>100 м3 грунта</v>
      </c>
      <c r="F62" s="25">
        <f>Source!I73</f>
        <v>8.0000000000000002E-3</v>
      </c>
      <c r="G62" s="28"/>
      <c r="H62" s="27"/>
      <c r="I62" s="25"/>
      <c r="J62" s="28"/>
      <c r="K62" s="25"/>
      <c r="L62" s="28"/>
      <c r="Q62">
        <f>Source!X73</f>
        <v>9.34</v>
      </c>
      <c r="R62">
        <f>Source!X74</f>
        <v>519.74</v>
      </c>
      <c r="S62">
        <f>Source!Y73</f>
        <v>4.2</v>
      </c>
      <c r="T62">
        <f>Source!Y74</f>
        <v>233.59</v>
      </c>
      <c r="U62">
        <f>ROUND((175/100)*ROUND(Source!R73, 2), 2)</f>
        <v>0</v>
      </c>
      <c r="V62">
        <f>ROUND((0/100)*ROUND(Source!R74, 2), 2)</f>
        <v>0</v>
      </c>
      <c r="AC62">
        <v>0</v>
      </c>
    </row>
    <row r="63" spans="1:29" x14ac:dyDescent="0.2">
      <c r="D63" s="29" t="str">
        <f>"Объем: "&amp;Source!I73&amp;"=0,8/"&amp;"100"</f>
        <v>Объем: 0,008=0,8/100</v>
      </c>
    </row>
    <row r="64" spans="1:29" ht="14.25" x14ac:dyDescent="0.2">
      <c r="A64" s="23"/>
      <c r="B64" s="23"/>
      <c r="C64" s="23"/>
      <c r="D64" s="23" t="s">
        <v>343</v>
      </c>
      <c r="E64" s="26"/>
      <c r="F64" s="25"/>
      <c r="G64" s="28">
        <f>Source!AO73</f>
        <v>1051.1300000000001</v>
      </c>
      <c r="H64" s="27" t="str">
        <f>Source!DG73</f>
        <v/>
      </c>
      <c r="I64" s="25">
        <f>Source!AV74</f>
        <v>1.248</v>
      </c>
      <c r="J64" s="28">
        <f>Source!S73</f>
        <v>10.49</v>
      </c>
      <c r="K64" s="25">
        <f>IF(Source!BA74&lt;&gt; 0, Source!BA74, 1)</f>
        <v>55.67</v>
      </c>
      <c r="L64" s="28">
        <f>Source!S74</f>
        <v>583.98</v>
      </c>
    </row>
    <row r="65" spans="1:29" ht="14.25" x14ac:dyDescent="0.2">
      <c r="A65" s="23"/>
      <c r="B65" s="23"/>
      <c r="C65" s="23"/>
      <c r="D65" s="23" t="s">
        <v>344</v>
      </c>
      <c r="E65" s="26" t="s">
        <v>345</v>
      </c>
      <c r="F65" s="25">
        <f>Source!BZ74</f>
        <v>89</v>
      </c>
      <c r="G65" s="28"/>
      <c r="H65" s="27"/>
      <c r="I65" s="25"/>
      <c r="J65" s="28">
        <f>SUM(Q62:Q64)</f>
        <v>9.34</v>
      </c>
      <c r="K65" s="25">
        <f>Source!AT74</f>
        <v>89</v>
      </c>
      <c r="L65" s="28">
        <f>SUM(R62:R64)</f>
        <v>519.74</v>
      </c>
    </row>
    <row r="66" spans="1:29" ht="14.25" x14ac:dyDescent="0.2">
      <c r="A66" s="23"/>
      <c r="B66" s="23"/>
      <c r="C66" s="23"/>
      <c r="D66" s="23" t="s">
        <v>346</v>
      </c>
      <c r="E66" s="26" t="s">
        <v>345</v>
      </c>
      <c r="F66" s="25">
        <f>Source!CA74</f>
        <v>40</v>
      </c>
      <c r="G66" s="28"/>
      <c r="H66" s="27"/>
      <c r="I66" s="25"/>
      <c r="J66" s="28">
        <f>SUM(S62:S65)</f>
        <v>4.2</v>
      </c>
      <c r="K66" s="25">
        <f>Source!AU74</f>
        <v>40</v>
      </c>
      <c r="L66" s="28">
        <f>SUM(T62:T65)</f>
        <v>233.59</v>
      </c>
    </row>
    <row r="67" spans="1:29" ht="14.25" x14ac:dyDescent="0.2">
      <c r="A67" s="30"/>
      <c r="B67" s="30"/>
      <c r="C67" s="30"/>
      <c r="D67" s="30" t="s">
        <v>347</v>
      </c>
      <c r="E67" s="31" t="s">
        <v>348</v>
      </c>
      <c r="F67" s="32">
        <f>Source!AQ73</f>
        <v>107.04</v>
      </c>
      <c r="G67" s="33"/>
      <c r="H67" s="34" t="str">
        <f>Source!DI73</f>
        <v/>
      </c>
      <c r="I67" s="32">
        <f>Source!AV74</f>
        <v>1.248</v>
      </c>
      <c r="J67" s="33">
        <f>Source!U73</f>
        <v>1.0686873600000002</v>
      </c>
      <c r="K67" s="32"/>
      <c r="L67" s="33"/>
    </row>
    <row r="68" spans="1:29" ht="15" x14ac:dyDescent="0.2">
      <c r="D68" s="35" t="s">
        <v>349</v>
      </c>
      <c r="I68" s="66">
        <f>J64+J65+J66+0</f>
        <v>24.029999999999998</v>
      </c>
      <c r="J68" s="66"/>
      <c r="K68" s="66">
        <f>L64+L65+L66+0</f>
        <v>1337.31</v>
      </c>
      <c r="L68" s="66"/>
      <c r="O68" s="36">
        <f>J64+J65+J66+0</f>
        <v>24.029999999999998</v>
      </c>
      <c r="P68" s="36">
        <f>L64+L65+L66+0</f>
        <v>1337.31</v>
      </c>
    </row>
    <row r="70" spans="1:29" ht="42.75" x14ac:dyDescent="0.2">
      <c r="A70" s="23">
        <v>3</v>
      </c>
      <c r="B70" s="23">
        <v>3</v>
      </c>
      <c r="C70" s="23" t="str">
        <f>Source!F79</f>
        <v>4.8-186-1</v>
      </c>
      <c r="D70" s="23" t="s">
        <v>119</v>
      </c>
      <c r="E70" s="26" t="str">
        <f>Source!H79</f>
        <v>10 шт.</v>
      </c>
      <c r="F70" s="25">
        <f>Source!I79</f>
        <v>0.2</v>
      </c>
      <c r="G70" s="28"/>
      <c r="H70" s="27"/>
      <c r="I70" s="25"/>
      <c r="J70" s="28"/>
      <c r="K70" s="25"/>
      <c r="L70" s="28"/>
      <c r="Q70">
        <f>Source!X79</f>
        <v>24.09</v>
      </c>
      <c r="R70">
        <f>Source!X80</f>
        <v>1340.82</v>
      </c>
      <c r="S70">
        <f>Source!Y79</f>
        <v>12.66</v>
      </c>
      <c r="T70">
        <f>Source!Y80</f>
        <v>704.97</v>
      </c>
      <c r="U70">
        <f>ROUND((175/100)*ROUND(Source!R79, 2), 2)</f>
        <v>0.81</v>
      </c>
      <c r="V70">
        <f>ROUND((0/100)*ROUND(Source!R80, 2), 2)</f>
        <v>0</v>
      </c>
      <c r="AC70">
        <v>0</v>
      </c>
    </row>
    <row r="71" spans="1:29" x14ac:dyDescent="0.2">
      <c r="D71" s="29" t="str">
        <f>"Объем: "&amp;Source!I79&amp;"=2/"&amp;"10"</f>
        <v>Объем: 0,2=2/10</v>
      </c>
    </row>
    <row r="72" spans="1:29" ht="14.25" x14ac:dyDescent="0.2">
      <c r="A72" s="23"/>
      <c r="B72" s="23"/>
      <c r="C72" s="23"/>
      <c r="D72" s="23" t="s">
        <v>343</v>
      </c>
      <c r="E72" s="26"/>
      <c r="F72" s="25"/>
      <c r="G72" s="28">
        <f>Source!AO79</f>
        <v>114.21</v>
      </c>
      <c r="H72" s="27" t="str">
        <f>Source!DG79</f>
        <v/>
      </c>
      <c r="I72" s="25">
        <f>Source!AV80</f>
        <v>1.0669999999999999</v>
      </c>
      <c r="J72" s="28">
        <f>Source!S79</f>
        <v>24.37</v>
      </c>
      <c r="K72" s="25">
        <f>IF(Source!BA80&lt;&gt; 0, Source!BA80, 1)</f>
        <v>55.67</v>
      </c>
      <c r="L72" s="28">
        <f>Source!S80</f>
        <v>1356.68</v>
      </c>
    </row>
    <row r="73" spans="1:29" ht="14.25" x14ac:dyDescent="0.2">
      <c r="A73" s="23"/>
      <c r="B73" s="23"/>
      <c r="C73" s="23"/>
      <c r="D73" s="23" t="s">
        <v>350</v>
      </c>
      <c r="E73" s="26"/>
      <c r="F73" s="25"/>
      <c r="G73" s="28">
        <f>Source!AM79</f>
        <v>24.86</v>
      </c>
      <c r="H73" s="27" t="str">
        <f>Source!DE79</f>
        <v/>
      </c>
      <c r="I73" s="25">
        <f>Source!AV80</f>
        <v>1.0669999999999999</v>
      </c>
      <c r="J73" s="28">
        <f>Source!Q79</f>
        <v>5.31</v>
      </c>
      <c r="K73" s="25">
        <f>IF(Source!BB80&lt;&gt; 0, Source!BB80, 1)</f>
        <v>15.15</v>
      </c>
      <c r="L73" s="28">
        <f>Source!Q80</f>
        <v>80.45</v>
      </c>
    </row>
    <row r="74" spans="1:29" ht="14.25" x14ac:dyDescent="0.2">
      <c r="A74" s="23"/>
      <c r="B74" s="23"/>
      <c r="C74" s="23"/>
      <c r="D74" s="23" t="s">
        <v>351</v>
      </c>
      <c r="E74" s="26"/>
      <c r="F74" s="25"/>
      <c r="G74" s="28">
        <f>Source!AN79</f>
        <v>2.15</v>
      </c>
      <c r="H74" s="27" t="str">
        <f>Source!DF79</f>
        <v/>
      </c>
      <c r="I74" s="25">
        <f>Source!AV80</f>
        <v>1.0669999999999999</v>
      </c>
      <c r="J74" s="37">
        <f>Source!R79</f>
        <v>0.46</v>
      </c>
      <c r="K74" s="25">
        <f>IF(Source!BS80&lt;&gt; 0, Source!BS80, 1)</f>
        <v>55.67</v>
      </c>
      <c r="L74" s="37">
        <f>Source!R80</f>
        <v>25.61</v>
      </c>
    </row>
    <row r="75" spans="1:29" ht="14.25" x14ac:dyDescent="0.2">
      <c r="A75" s="23"/>
      <c r="B75" s="23"/>
      <c r="C75" s="23"/>
      <c r="D75" s="23" t="s">
        <v>352</v>
      </c>
      <c r="E75" s="26"/>
      <c r="F75" s="25"/>
      <c r="G75" s="28">
        <f>Source!AL79</f>
        <v>37.94</v>
      </c>
      <c r="H75" s="27" t="str">
        <f>Source!DD79</f>
        <v/>
      </c>
      <c r="I75" s="25">
        <f>Source!AW80</f>
        <v>1.081</v>
      </c>
      <c r="J75" s="28">
        <f>Source!P79</f>
        <v>8.1999999999999993</v>
      </c>
      <c r="K75" s="25">
        <f>IF(Source!BC80&lt;&gt; 0, Source!BC80, 1)</f>
        <v>5.43</v>
      </c>
      <c r="L75" s="28">
        <f>Source!P80</f>
        <v>44.53</v>
      </c>
    </row>
    <row r="76" spans="1:29" ht="14.25" x14ac:dyDescent="0.2">
      <c r="A76" s="23"/>
      <c r="B76" s="23"/>
      <c r="C76" s="23"/>
      <c r="D76" s="23" t="s">
        <v>344</v>
      </c>
      <c r="E76" s="26" t="s">
        <v>345</v>
      </c>
      <c r="F76" s="25">
        <f>Source!BZ80</f>
        <v>97</v>
      </c>
      <c r="G76" s="28"/>
      <c r="H76" s="27"/>
      <c r="I76" s="25"/>
      <c r="J76" s="28">
        <f>SUM(Q70:Q75)</f>
        <v>24.09</v>
      </c>
      <c r="K76" s="25">
        <f>Source!AT80</f>
        <v>97</v>
      </c>
      <c r="L76" s="28">
        <f>SUM(R70:R75)</f>
        <v>1340.82</v>
      </c>
    </row>
    <row r="77" spans="1:29" ht="14.25" x14ac:dyDescent="0.2">
      <c r="A77" s="23"/>
      <c r="B77" s="23"/>
      <c r="C77" s="23"/>
      <c r="D77" s="23" t="s">
        <v>346</v>
      </c>
      <c r="E77" s="26" t="s">
        <v>345</v>
      </c>
      <c r="F77" s="25">
        <f>Source!CA80</f>
        <v>51</v>
      </c>
      <c r="G77" s="28"/>
      <c r="H77" s="27"/>
      <c r="I77" s="25"/>
      <c r="J77" s="28">
        <f>SUM(S70:S76)</f>
        <v>12.66</v>
      </c>
      <c r="K77" s="25">
        <f>Source!AU80</f>
        <v>51</v>
      </c>
      <c r="L77" s="28">
        <f>SUM(T70:T76)</f>
        <v>704.97</v>
      </c>
    </row>
    <row r="78" spans="1:29" ht="14.25" x14ac:dyDescent="0.2">
      <c r="A78" s="30"/>
      <c r="B78" s="30"/>
      <c r="C78" s="30"/>
      <c r="D78" s="30" t="s">
        <v>347</v>
      </c>
      <c r="E78" s="31" t="s">
        <v>348</v>
      </c>
      <c r="F78" s="32">
        <f>Source!AQ79</f>
        <v>9.27</v>
      </c>
      <c r="G78" s="33"/>
      <c r="H78" s="34" t="str">
        <f>Source!DI79</f>
        <v/>
      </c>
      <c r="I78" s="32">
        <f>Source!AV80</f>
        <v>1.0669999999999999</v>
      </c>
      <c r="J78" s="33">
        <f>Source!U79</f>
        <v>1.9782179999999998</v>
      </c>
      <c r="K78" s="32"/>
      <c r="L78" s="33"/>
    </row>
    <row r="79" spans="1:29" ht="15" x14ac:dyDescent="0.2">
      <c r="D79" s="35" t="s">
        <v>349</v>
      </c>
      <c r="I79" s="66">
        <f>J72+J73+J75+J76+J77+0</f>
        <v>74.63</v>
      </c>
      <c r="J79" s="66"/>
      <c r="K79" s="66">
        <f>L72+L73+L75+L76+L77+0</f>
        <v>3527.45</v>
      </c>
      <c r="L79" s="66"/>
      <c r="O79" s="36">
        <f>J72+J73+J75+J76+J77+0</f>
        <v>74.63</v>
      </c>
      <c r="P79" s="36">
        <f>L72+L73+L75+L76+L77+0</f>
        <v>3527.45</v>
      </c>
    </row>
    <row r="81" spans="1:29" ht="42.75" x14ac:dyDescent="0.2">
      <c r="A81" s="30">
        <v>4</v>
      </c>
      <c r="B81" s="30">
        <v>4</v>
      </c>
      <c r="C81" s="30" t="str">
        <f>Source!F81</f>
        <v>1.1-1-1111</v>
      </c>
      <c r="D81" s="30" t="s">
        <v>124</v>
      </c>
      <c r="E81" s="31" t="str">
        <f>Source!H81</f>
        <v>т</v>
      </c>
      <c r="F81" s="32">
        <f>Source!I81</f>
        <v>1.9E-2</v>
      </c>
      <c r="G81" s="33">
        <f>Source!AL81</f>
        <v>7870.3</v>
      </c>
      <c r="H81" s="34" t="str">
        <f>Source!DD81</f>
        <v/>
      </c>
      <c r="I81" s="32">
        <f>Source!AW82</f>
        <v>1</v>
      </c>
      <c r="J81" s="33">
        <f>Source!P81</f>
        <v>149.54</v>
      </c>
      <c r="K81" s="32">
        <f>IF(Source!BC82&lt;&gt; 0, Source!BC82, 1)</f>
        <v>3.13</v>
      </c>
      <c r="L81" s="33">
        <f>Source!P82</f>
        <v>468.06</v>
      </c>
      <c r="Q81">
        <f>Source!X81</f>
        <v>0</v>
      </c>
      <c r="R81">
        <f>Source!X82</f>
        <v>0</v>
      </c>
      <c r="S81">
        <f>Source!Y81</f>
        <v>0</v>
      </c>
      <c r="T81">
        <f>Source!Y82</f>
        <v>0</v>
      </c>
      <c r="U81">
        <f>ROUND((175/100)*ROUND(Source!R81, 2), 2)</f>
        <v>0</v>
      </c>
      <c r="V81">
        <f>ROUND((0/100)*ROUND(Source!R82, 2), 2)</f>
        <v>0</v>
      </c>
      <c r="AC81">
        <v>3</v>
      </c>
    </row>
    <row r="82" spans="1:29" ht="15" x14ac:dyDescent="0.2">
      <c r="D82" s="35" t="s">
        <v>349</v>
      </c>
      <c r="I82" s="66">
        <f>J81+0</f>
        <v>149.54</v>
      </c>
      <c r="J82" s="66"/>
      <c r="K82" s="66">
        <f>L81+0</f>
        <v>468.06</v>
      </c>
      <c r="L82" s="66"/>
      <c r="O82" s="36">
        <f>J81+0</f>
        <v>149.54</v>
      </c>
      <c r="P82" s="36">
        <f>L81+0</f>
        <v>468.06</v>
      </c>
    </row>
    <row r="84" spans="1:29" ht="42.75" x14ac:dyDescent="0.2">
      <c r="A84" s="23">
        <v>5</v>
      </c>
      <c r="B84" s="23">
        <v>5</v>
      </c>
      <c r="C84" s="23" t="str">
        <f>Source!F83</f>
        <v>4.8-187-2</v>
      </c>
      <c r="D84" s="23" t="s">
        <v>127</v>
      </c>
      <c r="E84" s="26" t="str">
        <f>Source!H83</f>
        <v>100 м</v>
      </c>
      <c r="F84" s="25">
        <f>Source!I83</f>
        <v>4.2000000000000003E-2</v>
      </c>
      <c r="G84" s="28"/>
      <c r="H84" s="27"/>
      <c r="I84" s="25"/>
      <c r="J84" s="28"/>
      <c r="K84" s="25"/>
      <c r="L84" s="28"/>
      <c r="Q84">
        <f>Source!X83</f>
        <v>7.82</v>
      </c>
      <c r="R84">
        <f>Source!X84</f>
        <v>435.24</v>
      </c>
      <c r="S84">
        <f>Source!Y83</f>
        <v>4.1100000000000003</v>
      </c>
      <c r="T84">
        <f>Source!Y84</f>
        <v>228.84</v>
      </c>
      <c r="U84">
        <f>ROUND((175/100)*ROUND(Source!R83, 2), 2)</f>
        <v>0.19</v>
      </c>
      <c r="V84">
        <f>ROUND((0/100)*ROUND(Source!R84, 2), 2)</f>
        <v>0</v>
      </c>
      <c r="AC84">
        <v>0</v>
      </c>
    </row>
    <row r="85" spans="1:29" x14ac:dyDescent="0.2">
      <c r="D85" s="29" t="str">
        <f>"Объем: "&amp;Source!I83&amp;"=4,2/"&amp;"100"</f>
        <v>Объем: 0,042=4,2/100</v>
      </c>
    </row>
    <row r="86" spans="1:29" ht="14.25" x14ac:dyDescent="0.2">
      <c r="A86" s="23"/>
      <c r="B86" s="23"/>
      <c r="C86" s="23"/>
      <c r="D86" s="23" t="s">
        <v>343</v>
      </c>
      <c r="E86" s="26"/>
      <c r="F86" s="25"/>
      <c r="G86" s="28">
        <f>Source!AO83</f>
        <v>177.41</v>
      </c>
      <c r="H86" s="27" t="str">
        <f>Source!DG83</f>
        <v/>
      </c>
      <c r="I86" s="25">
        <f>Source!AV84</f>
        <v>1.0669999999999999</v>
      </c>
      <c r="J86" s="28">
        <f>Source!S83</f>
        <v>7.95</v>
      </c>
      <c r="K86" s="25">
        <f>IF(Source!BA84&lt;&gt; 0, Source!BA84, 1)</f>
        <v>55.67</v>
      </c>
      <c r="L86" s="28">
        <f>Source!S84</f>
        <v>442.58</v>
      </c>
    </row>
    <row r="87" spans="1:29" ht="14.25" x14ac:dyDescent="0.2">
      <c r="A87" s="23"/>
      <c r="B87" s="23"/>
      <c r="C87" s="23"/>
      <c r="D87" s="23" t="s">
        <v>350</v>
      </c>
      <c r="E87" s="26"/>
      <c r="F87" s="25"/>
      <c r="G87" s="28">
        <f>Source!AM83</f>
        <v>35.82</v>
      </c>
      <c r="H87" s="27" t="str">
        <f>Source!DE83</f>
        <v/>
      </c>
      <c r="I87" s="25">
        <f>Source!AV84</f>
        <v>1.0669999999999999</v>
      </c>
      <c r="J87" s="28">
        <f>Source!Q83</f>
        <v>1.61</v>
      </c>
      <c r="K87" s="25">
        <f>IF(Source!BB84&lt;&gt; 0, Source!BB84, 1)</f>
        <v>14.78</v>
      </c>
      <c r="L87" s="28">
        <f>Source!Q84</f>
        <v>23.8</v>
      </c>
    </row>
    <row r="88" spans="1:29" ht="14.25" x14ac:dyDescent="0.2">
      <c r="A88" s="23"/>
      <c r="B88" s="23"/>
      <c r="C88" s="23"/>
      <c r="D88" s="23" t="s">
        <v>351</v>
      </c>
      <c r="E88" s="26"/>
      <c r="F88" s="25"/>
      <c r="G88" s="28">
        <f>Source!AN83</f>
        <v>2.52</v>
      </c>
      <c r="H88" s="27" t="str">
        <f>Source!DF83</f>
        <v/>
      </c>
      <c r="I88" s="25">
        <f>Source!AV84</f>
        <v>1.0669999999999999</v>
      </c>
      <c r="J88" s="37">
        <f>Source!R83</f>
        <v>0.11</v>
      </c>
      <c r="K88" s="25">
        <f>IF(Source!BS84&lt;&gt; 0, Source!BS84, 1)</f>
        <v>55.67</v>
      </c>
      <c r="L88" s="37">
        <f>Source!R84</f>
        <v>6.12</v>
      </c>
    </row>
    <row r="89" spans="1:29" ht="14.25" x14ac:dyDescent="0.2">
      <c r="A89" s="23"/>
      <c r="B89" s="23"/>
      <c r="C89" s="23"/>
      <c r="D89" s="23" t="s">
        <v>352</v>
      </c>
      <c r="E89" s="26"/>
      <c r="F89" s="25"/>
      <c r="G89" s="28">
        <f>Source!AL83</f>
        <v>67.599999999999994</v>
      </c>
      <c r="H89" s="27" t="str">
        <f>Source!DD83</f>
        <v/>
      </c>
      <c r="I89" s="25">
        <f>Source!AW84</f>
        <v>1.081</v>
      </c>
      <c r="J89" s="28">
        <f>Source!P83</f>
        <v>3.07</v>
      </c>
      <c r="K89" s="25">
        <f>IF(Source!BC84&lt;&gt; 0, Source!BC84, 1)</f>
        <v>4.93</v>
      </c>
      <c r="L89" s="28">
        <f>Source!P84</f>
        <v>15.14</v>
      </c>
    </row>
    <row r="90" spans="1:29" ht="28.5" x14ac:dyDescent="0.2">
      <c r="A90" s="23" t="s">
        <v>128</v>
      </c>
      <c r="B90" s="23" t="s">
        <v>128</v>
      </c>
      <c r="C90" s="23" t="str">
        <f>Source!F85</f>
        <v>1.1-1-1092</v>
      </c>
      <c r="D90" s="23" t="s">
        <v>130</v>
      </c>
      <c r="E90" s="26" t="str">
        <f>Source!H85</f>
        <v>т</v>
      </c>
      <c r="F90" s="25">
        <f>Source!I85</f>
        <v>5.4599999999999996E-3</v>
      </c>
      <c r="G90" s="28">
        <f>Source!AK85</f>
        <v>7246.05</v>
      </c>
      <c r="H90" s="38" t="s">
        <v>3</v>
      </c>
      <c r="I90" s="25">
        <f>Source!AW86</f>
        <v>1</v>
      </c>
      <c r="J90" s="28">
        <f>Source!O85</f>
        <v>39.56</v>
      </c>
      <c r="K90" s="25">
        <f>IF(Source!BC86&lt;&gt; 0, Source!BC86, 1)</f>
        <v>8.7899999999999991</v>
      </c>
      <c r="L90" s="28">
        <f>Source!O86</f>
        <v>347.73</v>
      </c>
      <c r="Q90">
        <f>Source!X85</f>
        <v>0</v>
      </c>
      <c r="R90">
        <f>Source!X86</f>
        <v>0</v>
      </c>
      <c r="S90">
        <f>Source!Y85</f>
        <v>0</v>
      </c>
      <c r="T90">
        <f>Source!Y86</f>
        <v>0</v>
      </c>
      <c r="U90">
        <f>ROUND((175/100)*ROUND(Source!R85, 2), 2)</f>
        <v>0</v>
      </c>
      <c r="V90">
        <f>ROUND((0/100)*ROUND(Source!R86, 2), 2)</f>
        <v>0</v>
      </c>
      <c r="AC90">
        <v>3</v>
      </c>
    </row>
    <row r="91" spans="1:29" ht="14.25" x14ac:dyDescent="0.2">
      <c r="A91" s="23"/>
      <c r="B91" s="23"/>
      <c r="C91" s="23"/>
      <c r="D91" s="23" t="s">
        <v>344</v>
      </c>
      <c r="E91" s="26" t="s">
        <v>345</v>
      </c>
      <c r="F91" s="25">
        <f>Source!BZ84</f>
        <v>97</v>
      </c>
      <c r="G91" s="28"/>
      <c r="H91" s="27"/>
      <c r="I91" s="25"/>
      <c r="J91" s="28">
        <f>SUM(Q84:Q90)</f>
        <v>7.82</v>
      </c>
      <c r="K91" s="25">
        <f>Source!AT84</f>
        <v>97</v>
      </c>
      <c r="L91" s="28">
        <f>SUM(R84:R90)</f>
        <v>435.24</v>
      </c>
    </row>
    <row r="92" spans="1:29" ht="14.25" x14ac:dyDescent="0.2">
      <c r="A92" s="23"/>
      <c r="B92" s="23"/>
      <c r="C92" s="23"/>
      <c r="D92" s="23" t="s">
        <v>346</v>
      </c>
      <c r="E92" s="26" t="s">
        <v>345</v>
      </c>
      <c r="F92" s="25">
        <f>Source!CA84</f>
        <v>51</v>
      </c>
      <c r="G92" s="28"/>
      <c r="H92" s="27"/>
      <c r="I92" s="25"/>
      <c r="J92" s="28">
        <f>SUM(S84:S91)</f>
        <v>4.1100000000000003</v>
      </c>
      <c r="K92" s="25">
        <f>Source!AU84</f>
        <v>51</v>
      </c>
      <c r="L92" s="28">
        <f>SUM(T84:T91)</f>
        <v>228.84</v>
      </c>
    </row>
    <row r="93" spans="1:29" ht="14.25" x14ac:dyDescent="0.2">
      <c r="A93" s="30"/>
      <c r="B93" s="30"/>
      <c r="C93" s="30"/>
      <c r="D93" s="30" t="s">
        <v>347</v>
      </c>
      <c r="E93" s="31" t="s">
        <v>348</v>
      </c>
      <c r="F93" s="32">
        <f>Source!AQ83</f>
        <v>14.4</v>
      </c>
      <c r="G93" s="33"/>
      <c r="H93" s="34" t="str">
        <f>Source!DI83</f>
        <v/>
      </c>
      <c r="I93" s="32">
        <f>Source!AV84</f>
        <v>1.0669999999999999</v>
      </c>
      <c r="J93" s="33">
        <f>Source!U83</f>
        <v>0.64532159999999994</v>
      </c>
      <c r="K93" s="32"/>
      <c r="L93" s="33"/>
    </row>
    <row r="94" spans="1:29" ht="15" x14ac:dyDescent="0.2">
      <c r="D94" s="35" t="s">
        <v>349</v>
      </c>
      <c r="I94" s="66">
        <f>J86+J87+J89+J91+J92+SUM(J90:J90)</f>
        <v>64.12</v>
      </c>
      <c r="J94" s="66"/>
      <c r="K94" s="66">
        <f>L86+L87+L89+L91+L92+SUM(L90:L90)</f>
        <v>1493.33</v>
      </c>
      <c r="L94" s="66"/>
      <c r="O94" s="36">
        <f>J86+J87+J89+J91+J92+SUM(J90:J90)</f>
        <v>64.12</v>
      </c>
      <c r="P94" s="36">
        <f>L86+L87+L89+L91+L92+SUM(L90:L90)</f>
        <v>1493.33</v>
      </c>
    </row>
    <row r="97" spans="1:29" ht="15" x14ac:dyDescent="0.25">
      <c r="A97" s="63" t="str">
        <f>CONCATENATE("Итого по разделу: ",IF(Source!G88&lt;&gt;"Новый раздел", Source!G88, ""))</f>
        <v>Итого по разделу: Устройство заземления ВРЩ-0,4кВ</v>
      </c>
      <c r="B97" s="63"/>
      <c r="C97" s="63"/>
      <c r="D97" s="63"/>
      <c r="E97" s="63"/>
      <c r="F97" s="63"/>
      <c r="G97" s="63"/>
      <c r="H97" s="63"/>
      <c r="I97" s="61">
        <f>SUM(O53:O96)</f>
        <v>359.02</v>
      </c>
      <c r="J97" s="62"/>
      <c r="K97" s="61">
        <f>SUM(P53:P96)</f>
        <v>9425.5499999999993</v>
      </c>
      <c r="L97" s="62"/>
    </row>
    <row r="98" spans="1:29" hidden="1" x14ac:dyDescent="0.2">
      <c r="A98" t="s">
        <v>341</v>
      </c>
      <c r="J98">
        <f>SUM(W53:W97)</f>
        <v>0</v>
      </c>
      <c r="K98">
        <f>SUM(X53:X97)</f>
        <v>0</v>
      </c>
    </row>
    <row r="99" spans="1:29" hidden="1" x14ac:dyDescent="0.2">
      <c r="A99" t="s">
        <v>342</v>
      </c>
      <c r="J99">
        <f>SUM(Y53:Y98)</f>
        <v>0</v>
      </c>
      <c r="K99">
        <f>SUM(Z53:Z98)</f>
        <v>0</v>
      </c>
    </row>
    <row r="101" spans="1:29" ht="16.5" x14ac:dyDescent="0.2">
      <c r="A101" s="64" t="str">
        <f>CONCATENATE("Раздел: ",IF(Source!G118&lt;&gt;"Новый раздел", Source!G118, ""))</f>
        <v>Раздел: Монтаж ВРЩ-0,4кВ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</row>
    <row r="102" spans="1:29" ht="42.75" x14ac:dyDescent="0.2">
      <c r="A102" s="23">
        <v>6</v>
      </c>
      <c r="B102" s="23">
        <v>6</v>
      </c>
      <c r="C102" s="23" t="str">
        <f>Source!F122</f>
        <v>4.8-64-3</v>
      </c>
      <c r="D102" s="23" t="s">
        <v>135</v>
      </c>
      <c r="E102" s="26" t="str">
        <f>Source!H122</f>
        <v>1 Т</v>
      </c>
      <c r="F102" s="25">
        <f>Source!I122</f>
        <v>3.9E-2</v>
      </c>
      <c r="G102" s="28"/>
      <c r="H102" s="27"/>
      <c r="I102" s="25"/>
      <c r="J102" s="28"/>
      <c r="K102" s="25"/>
      <c r="L102" s="28"/>
      <c r="Q102">
        <f>Source!X122</f>
        <v>27.59</v>
      </c>
      <c r="R102">
        <f>Source!X123</f>
        <v>1535.76</v>
      </c>
      <c r="S102">
        <f>Source!Y122</f>
        <v>14.5</v>
      </c>
      <c r="T102">
        <f>Source!Y123</f>
        <v>807.46</v>
      </c>
      <c r="U102">
        <f>ROUND((175/100)*ROUND(Source!R122, 2), 2)</f>
        <v>1.44</v>
      </c>
      <c r="V102">
        <f>ROUND((0/100)*ROUND(Source!R123, 2), 2)</f>
        <v>0</v>
      </c>
      <c r="AC102">
        <v>0</v>
      </c>
    </row>
    <row r="103" spans="1:29" ht="14.25" x14ac:dyDescent="0.2">
      <c r="A103" s="23"/>
      <c r="B103" s="23"/>
      <c r="C103" s="23"/>
      <c r="D103" s="23" t="s">
        <v>343</v>
      </c>
      <c r="E103" s="26"/>
      <c r="F103" s="25"/>
      <c r="G103" s="28">
        <f>Source!AO122</f>
        <v>676.43</v>
      </c>
      <c r="H103" s="27" t="str">
        <f>Source!DG122</f>
        <v/>
      </c>
      <c r="I103" s="25">
        <f>Source!AV123</f>
        <v>1.0469999999999999</v>
      </c>
      <c r="J103" s="28">
        <f>Source!S122</f>
        <v>27.62</v>
      </c>
      <c r="K103" s="25">
        <f>IF(Source!BA123&lt;&gt; 0, Source!BA123, 1)</f>
        <v>55.67</v>
      </c>
      <c r="L103" s="28">
        <f>Source!S123</f>
        <v>1537.61</v>
      </c>
    </row>
    <row r="104" spans="1:29" ht="14.25" x14ac:dyDescent="0.2">
      <c r="A104" s="23"/>
      <c r="B104" s="23"/>
      <c r="C104" s="23"/>
      <c r="D104" s="23" t="s">
        <v>350</v>
      </c>
      <c r="E104" s="26"/>
      <c r="F104" s="25"/>
      <c r="G104" s="28">
        <f>Source!AM122</f>
        <v>225.89</v>
      </c>
      <c r="H104" s="27" t="str">
        <f>Source!DE122</f>
        <v/>
      </c>
      <c r="I104" s="25">
        <f>Source!AV123</f>
        <v>1.0469999999999999</v>
      </c>
      <c r="J104" s="28">
        <f>Source!Q122</f>
        <v>9.2200000000000006</v>
      </c>
      <c r="K104" s="25">
        <f>IF(Source!BB123&lt;&gt; 0, Source!BB123, 1)</f>
        <v>15.22</v>
      </c>
      <c r="L104" s="28">
        <f>Source!Q123</f>
        <v>140.33000000000001</v>
      </c>
    </row>
    <row r="105" spans="1:29" ht="14.25" x14ac:dyDescent="0.2">
      <c r="A105" s="23"/>
      <c r="B105" s="23"/>
      <c r="C105" s="23"/>
      <c r="D105" s="23" t="s">
        <v>351</v>
      </c>
      <c r="E105" s="26"/>
      <c r="F105" s="25"/>
      <c r="G105" s="28">
        <f>Source!AN122</f>
        <v>20.190000000000001</v>
      </c>
      <c r="H105" s="27" t="str">
        <f>Source!DF122</f>
        <v/>
      </c>
      <c r="I105" s="25">
        <f>Source!AV123</f>
        <v>1.0469999999999999</v>
      </c>
      <c r="J105" s="37">
        <f>Source!R122</f>
        <v>0.82</v>
      </c>
      <c r="K105" s="25">
        <f>IF(Source!BS123&lt;&gt; 0, Source!BS123, 1)</f>
        <v>55.67</v>
      </c>
      <c r="L105" s="37">
        <f>Source!R123</f>
        <v>45.65</v>
      </c>
    </row>
    <row r="106" spans="1:29" ht="14.25" x14ac:dyDescent="0.2">
      <c r="A106" s="23"/>
      <c r="B106" s="23"/>
      <c r="C106" s="23"/>
      <c r="D106" s="23" t="s">
        <v>352</v>
      </c>
      <c r="E106" s="26"/>
      <c r="F106" s="25"/>
      <c r="G106" s="28">
        <f>Source!AL122</f>
        <v>296.94</v>
      </c>
      <c r="H106" s="27" t="str">
        <f>Source!DD122</f>
        <v/>
      </c>
      <c r="I106" s="25">
        <f>Source!AW123</f>
        <v>1</v>
      </c>
      <c r="J106" s="28">
        <f>Source!P122</f>
        <v>11.58</v>
      </c>
      <c r="K106" s="25">
        <f>IF(Source!BC123&lt;&gt; 0, Source!BC123, 1)</f>
        <v>17.440000000000001</v>
      </c>
      <c r="L106" s="28">
        <f>Source!P123</f>
        <v>201.96</v>
      </c>
    </row>
    <row r="107" spans="1:29" ht="14.25" x14ac:dyDescent="0.2">
      <c r="A107" s="23"/>
      <c r="B107" s="23"/>
      <c r="C107" s="23"/>
      <c r="D107" s="23" t="s">
        <v>344</v>
      </c>
      <c r="E107" s="26" t="s">
        <v>345</v>
      </c>
      <c r="F107" s="25">
        <f>Source!BZ123</f>
        <v>97</v>
      </c>
      <c r="G107" s="28"/>
      <c r="H107" s="27"/>
      <c r="I107" s="25"/>
      <c r="J107" s="28">
        <f>SUM(Q102:Q106)</f>
        <v>27.59</v>
      </c>
      <c r="K107" s="25">
        <f>Source!AT123</f>
        <v>97</v>
      </c>
      <c r="L107" s="28">
        <f>SUM(R102:R106)</f>
        <v>1535.76</v>
      </c>
    </row>
    <row r="108" spans="1:29" ht="14.25" x14ac:dyDescent="0.2">
      <c r="A108" s="23"/>
      <c r="B108" s="23"/>
      <c r="C108" s="23"/>
      <c r="D108" s="23" t="s">
        <v>346</v>
      </c>
      <c r="E108" s="26" t="s">
        <v>345</v>
      </c>
      <c r="F108" s="25">
        <f>Source!CA123</f>
        <v>51</v>
      </c>
      <c r="G108" s="28"/>
      <c r="H108" s="27"/>
      <c r="I108" s="25"/>
      <c r="J108" s="28">
        <f>SUM(S102:S107)</f>
        <v>14.5</v>
      </c>
      <c r="K108" s="25">
        <f>Source!AU123</f>
        <v>51</v>
      </c>
      <c r="L108" s="28">
        <f>SUM(T102:T107)</f>
        <v>807.46</v>
      </c>
    </row>
    <row r="109" spans="1:29" ht="14.25" x14ac:dyDescent="0.2">
      <c r="A109" s="30"/>
      <c r="B109" s="30"/>
      <c r="C109" s="30"/>
      <c r="D109" s="30" t="s">
        <v>347</v>
      </c>
      <c r="E109" s="31" t="s">
        <v>348</v>
      </c>
      <c r="F109" s="32">
        <f>Source!AQ122</f>
        <v>53.6</v>
      </c>
      <c r="G109" s="33"/>
      <c r="H109" s="34" t="str">
        <f>Source!DI122</f>
        <v/>
      </c>
      <c r="I109" s="32">
        <f>Source!AV123</f>
        <v>1.0469999999999999</v>
      </c>
      <c r="J109" s="33">
        <f>Source!U122</f>
        <v>2.1886488000000002</v>
      </c>
      <c r="K109" s="32"/>
      <c r="L109" s="33"/>
    </row>
    <row r="110" spans="1:29" ht="15" x14ac:dyDescent="0.2">
      <c r="D110" s="35" t="s">
        <v>349</v>
      </c>
      <c r="I110" s="66">
        <f>J103+J104+J106+J107+J108+0</f>
        <v>90.51</v>
      </c>
      <c r="J110" s="66"/>
      <c r="K110" s="66">
        <f>L103+L104+L106+L107+L108+0</f>
        <v>4223.12</v>
      </c>
      <c r="L110" s="66"/>
      <c r="O110" s="36">
        <f>J103+J104+J106+J107+J108+0</f>
        <v>90.51</v>
      </c>
      <c r="P110" s="36">
        <f>L103+L104+L106+L107+L108+0</f>
        <v>4223.12</v>
      </c>
    </row>
    <row r="112" spans="1:29" ht="42.75" x14ac:dyDescent="0.2">
      <c r="A112" s="30">
        <v>7</v>
      </c>
      <c r="B112" s="30">
        <v>7</v>
      </c>
      <c r="C112" s="30" t="str">
        <f>Source!F124</f>
        <v>1.1-1-1111</v>
      </c>
      <c r="D112" s="30" t="s">
        <v>124</v>
      </c>
      <c r="E112" s="31" t="str">
        <f>Source!H124</f>
        <v>т</v>
      </c>
      <c r="F112" s="32">
        <f>Source!I124</f>
        <v>2.9000000000000001E-2</v>
      </c>
      <c r="G112" s="33">
        <f>Source!AL124</f>
        <v>7870.3</v>
      </c>
      <c r="H112" s="34" t="str">
        <f>Source!DD124</f>
        <v/>
      </c>
      <c r="I112" s="32">
        <f>Source!AW125</f>
        <v>1</v>
      </c>
      <c r="J112" s="33">
        <f>Source!P124</f>
        <v>228.24</v>
      </c>
      <c r="K112" s="32">
        <f>IF(Source!BC125&lt;&gt; 0, Source!BC125, 1)</f>
        <v>3.13</v>
      </c>
      <c r="L112" s="33">
        <f>Source!P125</f>
        <v>714.39</v>
      </c>
      <c r="Q112">
        <f>Source!X124</f>
        <v>0</v>
      </c>
      <c r="R112">
        <f>Source!X125</f>
        <v>0</v>
      </c>
      <c r="S112">
        <f>Source!Y124</f>
        <v>0</v>
      </c>
      <c r="T112">
        <f>Source!Y125</f>
        <v>0</v>
      </c>
      <c r="U112">
        <f>ROUND((175/100)*ROUND(Source!R124, 2), 2)</f>
        <v>0</v>
      </c>
      <c r="V112">
        <f>ROUND((0/100)*ROUND(Source!R125, 2), 2)</f>
        <v>0</v>
      </c>
      <c r="AC112">
        <v>3</v>
      </c>
    </row>
    <row r="113" spans="1:29" ht="15" x14ac:dyDescent="0.2">
      <c r="D113" s="35" t="s">
        <v>349</v>
      </c>
      <c r="I113" s="66">
        <f>J112+0</f>
        <v>228.24</v>
      </c>
      <c r="J113" s="66"/>
      <c r="K113" s="66">
        <f>L112+0</f>
        <v>714.39</v>
      </c>
      <c r="L113" s="66"/>
      <c r="O113" s="36">
        <f>J112+0</f>
        <v>228.24</v>
      </c>
      <c r="P113" s="36">
        <f>L112+0</f>
        <v>714.39</v>
      </c>
    </row>
    <row r="115" spans="1:29" ht="28.5" x14ac:dyDescent="0.2">
      <c r="A115" s="30">
        <v>8</v>
      </c>
      <c r="B115" s="30">
        <v>8</v>
      </c>
      <c r="C115" s="30" t="str">
        <f>Source!F126</f>
        <v>1.1-1-1092</v>
      </c>
      <c r="D115" s="30" t="s">
        <v>130</v>
      </c>
      <c r="E115" s="31" t="str">
        <f>Source!H126</f>
        <v>т</v>
      </c>
      <c r="F115" s="32">
        <f>Source!I126</f>
        <v>3.0000000000000001E-3</v>
      </c>
      <c r="G115" s="33">
        <f>Source!AL126</f>
        <v>7246.05</v>
      </c>
      <c r="H115" s="34" t="str">
        <f>Source!DD126</f>
        <v/>
      </c>
      <c r="I115" s="32">
        <f>Source!AW127</f>
        <v>1</v>
      </c>
      <c r="J115" s="33">
        <f>Source!P126</f>
        <v>21.74</v>
      </c>
      <c r="K115" s="32">
        <f>IF(Source!BC127&lt;&gt; 0, Source!BC127, 1)</f>
        <v>8.7899999999999991</v>
      </c>
      <c r="L115" s="33">
        <f>Source!P127</f>
        <v>191.09</v>
      </c>
      <c r="Q115">
        <f>Source!X126</f>
        <v>0</v>
      </c>
      <c r="R115">
        <f>Source!X127</f>
        <v>0</v>
      </c>
      <c r="S115">
        <f>Source!Y126</f>
        <v>0</v>
      </c>
      <c r="T115">
        <f>Source!Y127</f>
        <v>0</v>
      </c>
      <c r="U115">
        <f>ROUND((175/100)*ROUND(Source!R126, 2), 2)</f>
        <v>0</v>
      </c>
      <c r="V115">
        <f>ROUND((0/100)*ROUND(Source!R127, 2), 2)</f>
        <v>0</v>
      </c>
      <c r="AC115">
        <v>3</v>
      </c>
    </row>
    <row r="116" spans="1:29" ht="15" x14ac:dyDescent="0.2">
      <c r="D116" s="35" t="s">
        <v>349</v>
      </c>
      <c r="I116" s="66">
        <f>J115+0</f>
        <v>21.74</v>
      </c>
      <c r="J116" s="66"/>
      <c r="K116" s="66">
        <f>L115+0</f>
        <v>191.09</v>
      </c>
      <c r="L116" s="66"/>
      <c r="O116" s="36">
        <f>J115+0</f>
        <v>21.74</v>
      </c>
      <c r="P116" s="36">
        <f>L115+0</f>
        <v>191.09</v>
      </c>
    </row>
    <row r="118" spans="1:29" ht="42.75" x14ac:dyDescent="0.2">
      <c r="A118" s="30">
        <v>9</v>
      </c>
      <c r="B118" s="30">
        <v>9</v>
      </c>
      <c r="C118" s="30" t="str">
        <f>Source!F130</f>
        <v>Цена поставщика</v>
      </c>
      <c r="D118" s="30" t="s">
        <v>353</v>
      </c>
      <c r="E118" s="31" t="str">
        <f>Source!H130</f>
        <v>м2</v>
      </c>
      <c r="F118" s="32">
        <f>Source!I130</f>
        <v>1.05</v>
      </c>
      <c r="G118" s="33">
        <f>Source!AL130</f>
        <v>124.13000000000001</v>
      </c>
      <c r="H118" s="34" t="str">
        <f>Source!DD130</f>
        <v/>
      </c>
      <c r="I118" s="32">
        <f>Source!AW131</f>
        <v>1</v>
      </c>
      <c r="J118" s="33">
        <f>Source!P130</f>
        <v>130.34</v>
      </c>
      <c r="K118" s="32">
        <f>IF(Source!BC131&lt;&gt; 0, Source!BC131, 1)</f>
        <v>9.86</v>
      </c>
      <c r="L118" s="33">
        <f>Source!P131</f>
        <v>1285.1500000000001</v>
      </c>
      <c r="Q118">
        <f>Source!X130</f>
        <v>0</v>
      </c>
      <c r="R118">
        <f>Source!X131</f>
        <v>0</v>
      </c>
      <c r="S118">
        <f>Source!Y130</f>
        <v>0</v>
      </c>
      <c r="T118">
        <f>Source!Y131</f>
        <v>0</v>
      </c>
      <c r="U118">
        <f>ROUND((175/100)*ROUND(Source!R130, 2), 2)</f>
        <v>0</v>
      </c>
      <c r="V118">
        <f>ROUND((0/100)*ROUND(Source!R131, 2), 2)</f>
        <v>0</v>
      </c>
      <c r="AC118">
        <v>3</v>
      </c>
    </row>
    <row r="119" spans="1:29" ht="15" x14ac:dyDescent="0.2">
      <c r="D119" s="35" t="s">
        <v>349</v>
      </c>
      <c r="I119" s="66">
        <f>J118+0</f>
        <v>130.34</v>
      </c>
      <c r="J119" s="66"/>
      <c r="K119" s="66">
        <f>L118+0</f>
        <v>1285.1500000000001</v>
      </c>
      <c r="L119" s="66"/>
      <c r="O119" s="36">
        <f>J118+0</f>
        <v>130.34</v>
      </c>
      <c r="P119" s="36">
        <f>L118+0</f>
        <v>1285.1500000000001</v>
      </c>
    </row>
    <row r="121" spans="1:29" ht="42.75" x14ac:dyDescent="0.2">
      <c r="A121" s="23">
        <v>10</v>
      </c>
      <c r="B121" s="23">
        <v>10</v>
      </c>
      <c r="C121" s="23" t="str">
        <f>Source!F132</f>
        <v>3.13-11-8</v>
      </c>
      <c r="D121" s="23" t="s">
        <v>153</v>
      </c>
      <c r="E121" s="26" t="str">
        <f>Source!H132</f>
        <v>100 м2</v>
      </c>
      <c r="F121" s="25">
        <f>Source!I132</f>
        <v>0.03</v>
      </c>
      <c r="G121" s="28"/>
      <c r="H121" s="27"/>
      <c r="I121" s="25"/>
      <c r="J121" s="28"/>
      <c r="K121" s="25"/>
      <c r="L121" s="28"/>
      <c r="Q121">
        <f>Source!X132</f>
        <v>0.76</v>
      </c>
      <c r="R121">
        <f>Source!X133</f>
        <v>42.39</v>
      </c>
      <c r="S121">
        <f>Source!Y132</f>
        <v>0.41</v>
      </c>
      <c r="T121">
        <f>Source!Y133</f>
        <v>23</v>
      </c>
      <c r="U121">
        <f>ROUND((175/100)*ROUND(Source!R132, 2), 2)</f>
        <v>0.02</v>
      </c>
      <c r="V121">
        <f>ROUND((0/100)*ROUND(Source!R133, 2), 2)</f>
        <v>0</v>
      </c>
      <c r="AC121">
        <v>0</v>
      </c>
    </row>
    <row r="122" spans="1:29" x14ac:dyDescent="0.2">
      <c r="D122" s="29" t="str">
        <f>"Объем: "&amp;Source!I132&amp;"=3/"&amp;"100"</f>
        <v>Объем: 0,03=3/100</v>
      </c>
    </row>
    <row r="123" spans="1:29" ht="14.25" x14ac:dyDescent="0.2">
      <c r="A123" s="23"/>
      <c r="B123" s="23"/>
      <c r="C123" s="23"/>
      <c r="D123" s="23" t="s">
        <v>343</v>
      </c>
      <c r="E123" s="26"/>
      <c r="F123" s="25"/>
      <c r="G123" s="28">
        <f>Source!AO132</f>
        <v>25.35</v>
      </c>
      <c r="H123" s="27" t="str">
        <f>Source!DG132</f>
        <v/>
      </c>
      <c r="I123" s="25">
        <f>Source!AV133</f>
        <v>1.0469999999999999</v>
      </c>
      <c r="J123" s="28">
        <f>Source!S132</f>
        <v>0.8</v>
      </c>
      <c r="K123" s="25">
        <f>IF(Source!BA133&lt;&gt; 0, Source!BA133, 1)</f>
        <v>55.67</v>
      </c>
      <c r="L123" s="28">
        <f>Source!S133</f>
        <v>44.54</v>
      </c>
    </row>
    <row r="124" spans="1:29" ht="14.25" x14ac:dyDescent="0.2">
      <c r="A124" s="23"/>
      <c r="B124" s="23"/>
      <c r="C124" s="23"/>
      <c r="D124" s="23" t="s">
        <v>350</v>
      </c>
      <c r="E124" s="26"/>
      <c r="F124" s="25"/>
      <c r="G124" s="28">
        <f>Source!AM132</f>
        <v>1.98</v>
      </c>
      <c r="H124" s="27" t="str">
        <f>Source!DE132</f>
        <v/>
      </c>
      <c r="I124" s="25">
        <f>Source!AV133</f>
        <v>1.0469999999999999</v>
      </c>
      <c r="J124" s="28">
        <f>Source!Q132</f>
        <v>0.06</v>
      </c>
      <c r="K124" s="25">
        <f>IF(Source!BB133&lt;&gt; 0, Source!BB133, 1)</f>
        <v>16.12</v>
      </c>
      <c r="L124" s="28">
        <f>Source!Q133</f>
        <v>0.97</v>
      </c>
    </row>
    <row r="125" spans="1:29" ht="14.25" x14ac:dyDescent="0.2">
      <c r="A125" s="23"/>
      <c r="B125" s="23"/>
      <c r="C125" s="23"/>
      <c r="D125" s="23" t="s">
        <v>351</v>
      </c>
      <c r="E125" s="26"/>
      <c r="F125" s="25"/>
      <c r="G125" s="28">
        <f>Source!AN132</f>
        <v>0.25</v>
      </c>
      <c r="H125" s="27" t="str">
        <f>Source!DF132</f>
        <v/>
      </c>
      <c r="I125" s="25">
        <f>Source!AV133</f>
        <v>1.0469999999999999</v>
      </c>
      <c r="J125" s="37">
        <f>Source!R132</f>
        <v>0.01</v>
      </c>
      <c r="K125" s="25">
        <f>IF(Source!BS133&lt;&gt; 0, Source!BS133, 1)</f>
        <v>55.67</v>
      </c>
      <c r="L125" s="37">
        <f>Source!R133</f>
        <v>0.56000000000000005</v>
      </c>
    </row>
    <row r="126" spans="1:29" ht="14.25" x14ac:dyDescent="0.2">
      <c r="A126" s="23"/>
      <c r="B126" s="23"/>
      <c r="C126" s="23"/>
      <c r="D126" s="23" t="s">
        <v>352</v>
      </c>
      <c r="E126" s="26"/>
      <c r="F126" s="25"/>
      <c r="G126" s="28">
        <f>Source!AL132</f>
        <v>287.54000000000002</v>
      </c>
      <c r="H126" s="27" t="str">
        <f>Source!DD132</f>
        <v/>
      </c>
      <c r="I126" s="25">
        <f>Source!AW133</f>
        <v>1</v>
      </c>
      <c r="J126" s="28">
        <f>Source!P132</f>
        <v>8.6300000000000008</v>
      </c>
      <c r="K126" s="25">
        <f>IF(Source!BC133&lt;&gt; 0, Source!BC133, 1)</f>
        <v>3.44</v>
      </c>
      <c r="L126" s="28">
        <f>Source!P133</f>
        <v>29.69</v>
      </c>
    </row>
    <row r="127" spans="1:29" ht="14.25" x14ac:dyDescent="0.2">
      <c r="A127" s="23"/>
      <c r="B127" s="23"/>
      <c r="C127" s="23"/>
      <c r="D127" s="23" t="s">
        <v>344</v>
      </c>
      <c r="E127" s="26" t="s">
        <v>345</v>
      </c>
      <c r="F127" s="25">
        <f>Source!BZ133</f>
        <v>94</v>
      </c>
      <c r="G127" s="28"/>
      <c r="H127" s="27"/>
      <c r="I127" s="25"/>
      <c r="J127" s="28">
        <f>SUM(Q121:Q126)</f>
        <v>0.76</v>
      </c>
      <c r="K127" s="25">
        <f>Source!AT133</f>
        <v>94</v>
      </c>
      <c r="L127" s="28">
        <f>SUM(R121:R126)</f>
        <v>42.39</v>
      </c>
    </row>
    <row r="128" spans="1:29" ht="14.25" x14ac:dyDescent="0.2">
      <c r="A128" s="23"/>
      <c r="B128" s="23"/>
      <c r="C128" s="23"/>
      <c r="D128" s="23" t="s">
        <v>346</v>
      </c>
      <c r="E128" s="26" t="s">
        <v>345</v>
      </c>
      <c r="F128" s="25">
        <f>Source!CA133</f>
        <v>51</v>
      </c>
      <c r="G128" s="28"/>
      <c r="H128" s="27"/>
      <c r="I128" s="25"/>
      <c r="J128" s="28">
        <f>SUM(S121:S127)</f>
        <v>0.41</v>
      </c>
      <c r="K128" s="25">
        <f>Source!AU133</f>
        <v>51</v>
      </c>
      <c r="L128" s="28">
        <f>SUM(T121:T127)</f>
        <v>23</v>
      </c>
    </row>
    <row r="129" spans="1:29" ht="14.25" x14ac:dyDescent="0.2">
      <c r="A129" s="30"/>
      <c r="B129" s="30"/>
      <c r="C129" s="30"/>
      <c r="D129" s="30" t="s">
        <v>347</v>
      </c>
      <c r="E129" s="31" t="s">
        <v>348</v>
      </c>
      <c r="F129" s="32">
        <f>Source!AQ132</f>
        <v>2.13</v>
      </c>
      <c r="G129" s="33"/>
      <c r="H129" s="34" t="str">
        <f>Source!DI132</f>
        <v/>
      </c>
      <c r="I129" s="32">
        <f>Source!AV133</f>
        <v>1.0469999999999999</v>
      </c>
      <c r="J129" s="33">
        <f>Source!U132</f>
        <v>6.6903299999999999E-2</v>
      </c>
      <c r="K129" s="32"/>
      <c r="L129" s="33"/>
    </row>
    <row r="130" spans="1:29" ht="15" x14ac:dyDescent="0.2">
      <c r="D130" s="35" t="s">
        <v>349</v>
      </c>
      <c r="I130" s="66">
        <f>J123+J124+J126+J127+J128+0</f>
        <v>10.66</v>
      </c>
      <c r="J130" s="66"/>
      <c r="K130" s="66">
        <f>L123+L124+L126+L127+L128+0</f>
        <v>140.59</v>
      </c>
      <c r="L130" s="66"/>
      <c r="O130" s="36">
        <f>J123+J124+J126+J127+J128+0</f>
        <v>10.66</v>
      </c>
      <c r="P130" s="36">
        <f>L123+L124+L126+L127+L128+0</f>
        <v>140.59</v>
      </c>
    </row>
    <row r="132" spans="1:29" ht="99.75" x14ac:dyDescent="0.2">
      <c r="A132" s="23">
        <v>11</v>
      </c>
      <c r="B132" s="23">
        <v>11</v>
      </c>
      <c r="C132" s="23" t="str">
        <f>Source!F134</f>
        <v>4.8-239-2</v>
      </c>
      <c r="D132" s="23" t="s">
        <v>160</v>
      </c>
      <c r="E132" s="26" t="str">
        <f>Source!H134</f>
        <v>1  ШТ.</v>
      </c>
      <c r="F132" s="25">
        <f>Source!I134</f>
        <v>1</v>
      </c>
      <c r="G132" s="28"/>
      <c r="H132" s="27"/>
      <c r="I132" s="25"/>
      <c r="J132" s="28"/>
      <c r="K132" s="25"/>
      <c r="L132" s="28"/>
      <c r="Q132">
        <f>Source!X134</f>
        <v>28.6</v>
      </c>
      <c r="R132">
        <f>Source!X135</f>
        <v>1591.92</v>
      </c>
      <c r="S132">
        <f>Source!Y134</f>
        <v>15.03</v>
      </c>
      <c r="T132">
        <f>Source!Y135</f>
        <v>836.99</v>
      </c>
      <c r="U132">
        <f>ROUND((175/100)*ROUND(Source!R134, 2), 2)</f>
        <v>2.56</v>
      </c>
      <c r="V132">
        <f>ROUND((0/100)*ROUND(Source!R135, 2), 2)</f>
        <v>0</v>
      </c>
      <c r="AC132">
        <v>0</v>
      </c>
    </row>
    <row r="133" spans="1:29" ht="14.25" x14ac:dyDescent="0.2">
      <c r="A133" s="23"/>
      <c r="B133" s="23"/>
      <c r="C133" s="23"/>
      <c r="D133" s="23" t="s">
        <v>343</v>
      </c>
      <c r="E133" s="26"/>
      <c r="F133" s="25"/>
      <c r="G133" s="28">
        <f>Source!AO134</f>
        <v>26.76</v>
      </c>
      <c r="H133" s="27" t="str">
        <f>Source!DG134</f>
        <v/>
      </c>
      <c r="I133" s="25">
        <f>Source!AV135</f>
        <v>1.0469999999999999</v>
      </c>
      <c r="J133" s="28">
        <f>Source!S134</f>
        <v>28.02</v>
      </c>
      <c r="K133" s="25">
        <f>IF(Source!BA135&lt;&gt; 0, Source!BA135, 1)</f>
        <v>55.67</v>
      </c>
      <c r="L133" s="28">
        <f>Source!S135</f>
        <v>1559.87</v>
      </c>
    </row>
    <row r="134" spans="1:29" ht="14.25" x14ac:dyDescent="0.2">
      <c r="A134" s="23"/>
      <c r="B134" s="23"/>
      <c r="C134" s="23"/>
      <c r="D134" s="23" t="s">
        <v>350</v>
      </c>
      <c r="E134" s="26"/>
      <c r="F134" s="25"/>
      <c r="G134" s="28">
        <f>Source!AM134</f>
        <v>9.14</v>
      </c>
      <c r="H134" s="27" t="str">
        <f>Source!DE134</f>
        <v/>
      </c>
      <c r="I134" s="25">
        <f>Source!AV135</f>
        <v>1.0469999999999999</v>
      </c>
      <c r="J134" s="28">
        <f>Source!Q134</f>
        <v>9.57</v>
      </c>
      <c r="K134" s="25">
        <f>IF(Source!BB135&lt;&gt; 0, Source!BB135, 1)</f>
        <v>16.68</v>
      </c>
      <c r="L134" s="28">
        <f>Source!Q135</f>
        <v>159.63</v>
      </c>
    </row>
    <row r="135" spans="1:29" ht="14.25" x14ac:dyDescent="0.2">
      <c r="A135" s="23"/>
      <c r="B135" s="23"/>
      <c r="C135" s="23"/>
      <c r="D135" s="23" t="s">
        <v>351</v>
      </c>
      <c r="E135" s="26"/>
      <c r="F135" s="25"/>
      <c r="G135" s="28">
        <f>Source!AN134</f>
        <v>1.39</v>
      </c>
      <c r="H135" s="27" t="str">
        <f>Source!DF134</f>
        <v/>
      </c>
      <c r="I135" s="25">
        <f>Source!AV135</f>
        <v>1.0469999999999999</v>
      </c>
      <c r="J135" s="37">
        <f>Source!R134</f>
        <v>1.46</v>
      </c>
      <c r="K135" s="25">
        <f>IF(Source!BS135&lt;&gt; 0, Source!BS135, 1)</f>
        <v>55.67</v>
      </c>
      <c r="L135" s="37">
        <f>Source!R135</f>
        <v>81.28</v>
      </c>
    </row>
    <row r="136" spans="1:29" ht="14.25" x14ac:dyDescent="0.2">
      <c r="A136" s="23"/>
      <c r="B136" s="23"/>
      <c r="C136" s="23"/>
      <c r="D136" s="23" t="s">
        <v>352</v>
      </c>
      <c r="E136" s="26"/>
      <c r="F136" s="25"/>
      <c r="G136" s="28">
        <f>Source!AL134</f>
        <v>0.9</v>
      </c>
      <c r="H136" s="27" t="str">
        <f>Source!DD134</f>
        <v/>
      </c>
      <c r="I136" s="25">
        <f>Source!AW135</f>
        <v>1</v>
      </c>
      <c r="J136" s="28">
        <f>Source!P134</f>
        <v>0.9</v>
      </c>
      <c r="K136" s="25">
        <f>IF(Source!BC135&lt;&gt; 0, Source!BC135, 1)</f>
        <v>3.34</v>
      </c>
      <c r="L136" s="28">
        <f>Source!P135</f>
        <v>3.01</v>
      </c>
    </row>
    <row r="137" spans="1:29" ht="42.75" x14ac:dyDescent="0.2">
      <c r="A137" s="23" t="s">
        <v>163</v>
      </c>
      <c r="B137" s="23" t="s">
        <v>163</v>
      </c>
      <c r="C137" s="23" t="str">
        <f>Source!F136</f>
        <v>1297020000</v>
      </c>
      <c r="D137" s="23" t="s">
        <v>165</v>
      </c>
      <c r="E137" s="26" t="str">
        <f>Source!H136</f>
        <v>кг</v>
      </c>
      <c r="F137" s="25">
        <f>Source!I136</f>
        <v>0.17</v>
      </c>
      <c r="G137" s="28">
        <f>Source!AK136</f>
        <v>0</v>
      </c>
      <c r="H137" s="38" t="s">
        <v>3</v>
      </c>
      <c r="I137" s="25">
        <f>Source!AW137</f>
        <v>1</v>
      </c>
      <c r="J137" s="28">
        <f>Source!O136</f>
        <v>0</v>
      </c>
      <c r="K137" s="25">
        <f>IF(Source!BC137&lt;&gt; 0, Source!BC137, 1)</f>
        <v>9.86</v>
      </c>
      <c r="L137" s="28">
        <f>Source!O137</f>
        <v>0</v>
      </c>
      <c r="Q137">
        <f>Source!X136</f>
        <v>0</v>
      </c>
      <c r="R137">
        <f>Source!X137</f>
        <v>0</v>
      </c>
      <c r="S137">
        <f>Source!Y136</f>
        <v>0</v>
      </c>
      <c r="T137">
        <f>Source!Y137</f>
        <v>0</v>
      </c>
      <c r="U137">
        <f>ROUND((175/100)*ROUND(Source!R136, 2), 2)</f>
        <v>0</v>
      </c>
      <c r="V137">
        <f>ROUND((0/100)*ROUND(Source!R137, 2), 2)</f>
        <v>0</v>
      </c>
      <c r="AC137">
        <v>3</v>
      </c>
    </row>
    <row r="138" spans="1:29" ht="28.5" x14ac:dyDescent="0.2">
      <c r="A138" s="23" t="s">
        <v>167</v>
      </c>
      <c r="B138" s="23" t="s">
        <v>167</v>
      </c>
      <c r="C138" s="23" t="str">
        <f>Source!F138</f>
        <v>3430000000</v>
      </c>
      <c r="D138" s="23" t="s">
        <v>169</v>
      </c>
      <c r="E138" s="26" t="str">
        <f>Source!H138</f>
        <v>шт.</v>
      </c>
      <c r="F138" s="25">
        <f>Source!I138</f>
        <v>1</v>
      </c>
      <c r="G138" s="28">
        <f>Source!AK138</f>
        <v>0</v>
      </c>
      <c r="H138" s="38" t="s">
        <v>3</v>
      </c>
      <c r="I138" s="25">
        <f>Source!AW139</f>
        <v>1</v>
      </c>
      <c r="J138" s="28">
        <f>Source!O138</f>
        <v>0</v>
      </c>
      <c r="K138" s="25">
        <f>IF(Source!BC139&lt;&gt; 0, Source!BC139, 1)</f>
        <v>9.86</v>
      </c>
      <c r="L138" s="28">
        <f>Source!O139</f>
        <v>0</v>
      </c>
      <c r="Q138">
        <f>Source!X138</f>
        <v>0</v>
      </c>
      <c r="R138">
        <f>Source!X139</f>
        <v>0</v>
      </c>
      <c r="S138">
        <f>Source!Y138</f>
        <v>0</v>
      </c>
      <c r="T138">
        <f>Source!Y139</f>
        <v>0</v>
      </c>
      <c r="U138">
        <f>ROUND((175/100)*ROUND(Source!R138, 2), 2)</f>
        <v>0</v>
      </c>
      <c r="V138">
        <f>ROUND((0/100)*ROUND(Source!R139, 2), 2)</f>
        <v>0</v>
      </c>
      <c r="AC138">
        <v>3</v>
      </c>
    </row>
    <row r="139" spans="1:29" ht="14.25" x14ac:dyDescent="0.2">
      <c r="A139" s="23"/>
      <c r="B139" s="23"/>
      <c r="C139" s="23"/>
      <c r="D139" s="23" t="s">
        <v>344</v>
      </c>
      <c r="E139" s="26" t="s">
        <v>345</v>
      </c>
      <c r="F139" s="25">
        <f>Source!BZ135</f>
        <v>97</v>
      </c>
      <c r="G139" s="28"/>
      <c r="H139" s="27"/>
      <c r="I139" s="25"/>
      <c r="J139" s="28">
        <f>SUM(Q132:Q138)</f>
        <v>28.6</v>
      </c>
      <c r="K139" s="25">
        <f>Source!AT135</f>
        <v>97</v>
      </c>
      <c r="L139" s="28">
        <f>SUM(R132:R138)</f>
        <v>1591.92</v>
      </c>
    </row>
    <row r="140" spans="1:29" ht="14.25" x14ac:dyDescent="0.2">
      <c r="A140" s="23"/>
      <c r="B140" s="23"/>
      <c r="C140" s="23"/>
      <c r="D140" s="23" t="s">
        <v>346</v>
      </c>
      <c r="E140" s="26" t="s">
        <v>345</v>
      </c>
      <c r="F140" s="25">
        <f>Source!CA135</f>
        <v>51</v>
      </c>
      <c r="G140" s="28"/>
      <c r="H140" s="27"/>
      <c r="I140" s="25"/>
      <c r="J140" s="28">
        <f>SUM(S132:S139)</f>
        <v>15.03</v>
      </c>
      <c r="K140" s="25">
        <f>Source!AU135</f>
        <v>51</v>
      </c>
      <c r="L140" s="28">
        <f>SUM(T132:T139)</f>
        <v>836.99</v>
      </c>
    </row>
    <row r="141" spans="1:29" ht="14.25" x14ac:dyDescent="0.2">
      <c r="A141" s="30"/>
      <c r="B141" s="30"/>
      <c r="C141" s="30"/>
      <c r="D141" s="30" t="s">
        <v>347</v>
      </c>
      <c r="E141" s="31" t="s">
        <v>348</v>
      </c>
      <c r="F141" s="32">
        <f>Source!AQ134</f>
        <v>2.06</v>
      </c>
      <c r="G141" s="33"/>
      <c r="H141" s="34" t="str">
        <f>Source!DI134</f>
        <v/>
      </c>
      <c r="I141" s="32">
        <f>Source!AV135</f>
        <v>1.0469999999999999</v>
      </c>
      <c r="J141" s="33">
        <f>Source!U134</f>
        <v>2.1568199999999997</v>
      </c>
      <c r="K141" s="32"/>
      <c r="L141" s="33"/>
    </row>
    <row r="142" spans="1:29" ht="15" x14ac:dyDescent="0.2">
      <c r="D142" s="35" t="s">
        <v>349</v>
      </c>
      <c r="I142" s="66">
        <f>J133+J134+J136+J139+J140+SUM(J137:J138)</f>
        <v>82.12</v>
      </c>
      <c r="J142" s="66"/>
      <c r="K142" s="66">
        <f>L133+L134+L136+L139+L140+SUM(L137:L138)</f>
        <v>4151.42</v>
      </c>
      <c r="L142" s="66"/>
      <c r="O142" s="36">
        <f>J133+J134+J136+J139+J140+SUM(J137:J138)</f>
        <v>82.12</v>
      </c>
      <c r="P142" s="36">
        <f>L133+L134+L136+L139+L140+SUM(L137:L138)</f>
        <v>4151.42</v>
      </c>
    </row>
    <row r="145" spans="1:29" ht="15" x14ac:dyDescent="0.25">
      <c r="A145" s="63" t="str">
        <f>CONCATENATE("Итого по разделу: ",IF(Source!G197&lt;&gt;"Новый раздел", Source!G197, ""))</f>
        <v>Итого по разделу: Монтаж ВРЩ-0,4кВ</v>
      </c>
      <c r="B145" s="63"/>
      <c r="C145" s="63"/>
      <c r="D145" s="63"/>
      <c r="E145" s="63"/>
      <c r="F145" s="63"/>
      <c r="G145" s="63"/>
      <c r="H145" s="63"/>
      <c r="I145" s="61">
        <f>SUM(O101:O144)</f>
        <v>563.61000000000013</v>
      </c>
      <c r="J145" s="62"/>
      <c r="K145" s="61">
        <f>SUM(P101:P144)</f>
        <v>10705.76</v>
      </c>
      <c r="L145" s="62"/>
    </row>
    <row r="146" spans="1:29" hidden="1" x14ac:dyDescent="0.2">
      <c r="A146" t="s">
        <v>341</v>
      </c>
      <c r="J146">
        <f>SUM(W101:W145)</f>
        <v>0</v>
      </c>
      <c r="K146">
        <f>SUM(X101:X145)</f>
        <v>0</v>
      </c>
    </row>
    <row r="147" spans="1:29" hidden="1" x14ac:dyDescent="0.2">
      <c r="A147" t="s">
        <v>342</v>
      </c>
      <c r="J147">
        <f>SUM(Y101:Y146)</f>
        <v>0</v>
      </c>
      <c r="K147">
        <f>SUM(Z101:Z146)</f>
        <v>0</v>
      </c>
    </row>
    <row r="149" spans="1:29" ht="16.5" x14ac:dyDescent="0.2">
      <c r="A149" s="64" t="str">
        <f>CONCATENATE("Раздел: ",IF(Source!G227&lt;&gt;"Новый раздел", Source!G227, ""))</f>
        <v>Раздел: Оборудование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</row>
    <row r="150" spans="1:29" ht="42.75" x14ac:dyDescent="0.2">
      <c r="A150" s="30">
        <v>12</v>
      </c>
      <c r="B150" s="30">
        <v>12</v>
      </c>
      <c r="C150" s="30" t="str">
        <f>Source!F231</f>
        <v>Цена поставщика</v>
      </c>
      <c r="D150" s="30" t="s">
        <v>391</v>
      </c>
      <c r="E150" s="31" t="str">
        <f>Source!H231</f>
        <v>ШТ</v>
      </c>
      <c r="F150" s="32">
        <f>Source!I231</f>
        <v>1</v>
      </c>
      <c r="G150" s="33">
        <f>Source!AL231</f>
        <v>19050.96</v>
      </c>
      <c r="H150" s="34" t="str">
        <f>Source!DD231</f>
        <v/>
      </c>
      <c r="I150" s="32">
        <f>Source!AW232</f>
        <v>1</v>
      </c>
      <c r="J150" s="33">
        <f>Source!P231</f>
        <v>19050.96</v>
      </c>
      <c r="K150" s="32">
        <f>IF(Source!BC232&lt;&gt; 0, Source!BC232, 1)</f>
        <v>7.66</v>
      </c>
      <c r="L150" s="33">
        <f>Source!P232</f>
        <v>145930.35</v>
      </c>
      <c r="Q150">
        <f>Source!X231</f>
        <v>0</v>
      </c>
      <c r="R150">
        <f>Source!X232</f>
        <v>0</v>
      </c>
      <c r="S150">
        <f>Source!Y231</f>
        <v>0</v>
      </c>
      <c r="T150">
        <f>Source!Y232</f>
        <v>0</v>
      </c>
      <c r="U150">
        <f>ROUND((175/100)*ROUND(Source!R231, 2), 2)</f>
        <v>0</v>
      </c>
      <c r="V150">
        <f>ROUND((0/100)*ROUND(Source!R232, 2), 2)</f>
        <v>0</v>
      </c>
      <c r="AC150">
        <v>5</v>
      </c>
    </row>
    <row r="151" spans="1:29" ht="15" x14ac:dyDescent="0.2">
      <c r="D151" s="35" t="s">
        <v>349</v>
      </c>
      <c r="I151" s="66">
        <f>J150+0</f>
        <v>19050.96</v>
      </c>
      <c r="J151" s="66"/>
      <c r="K151" s="66">
        <f>L150+0</f>
        <v>145930.35</v>
      </c>
      <c r="L151" s="66"/>
      <c r="O151" s="36">
        <f>J150+0</f>
        <v>19050.96</v>
      </c>
      <c r="P151" s="36">
        <f>L150+0</f>
        <v>145930.35</v>
      </c>
    </row>
    <row r="154" spans="1:29" ht="15" x14ac:dyDescent="0.25">
      <c r="A154" s="63" t="str">
        <f>CONCATENATE("Итого по разделу: ",IF(Source!G234&lt;&gt;"Новый раздел", Source!G234, ""))</f>
        <v>Итого по разделу: Оборудование</v>
      </c>
      <c r="B154" s="63"/>
      <c r="C154" s="63"/>
      <c r="D154" s="63"/>
      <c r="E154" s="63"/>
      <c r="F154" s="63"/>
      <c r="G154" s="63"/>
      <c r="H154" s="63"/>
      <c r="I154" s="61">
        <f>SUM(O149:O153)</f>
        <v>19050.96</v>
      </c>
      <c r="J154" s="62"/>
      <c r="K154" s="61">
        <f>SUM(P149:P153)</f>
        <v>145930.35</v>
      </c>
      <c r="L154" s="62"/>
    </row>
    <row r="155" spans="1:29" hidden="1" x14ac:dyDescent="0.2">
      <c r="A155" t="s">
        <v>341</v>
      </c>
      <c r="J155">
        <f>SUM(W149:W154)</f>
        <v>0</v>
      </c>
      <c r="K155">
        <f>SUM(X149:X154)</f>
        <v>0</v>
      </c>
    </row>
    <row r="156" spans="1:29" hidden="1" x14ac:dyDescent="0.2">
      <c r="A156" t="s">
        <v>342</v>
      </c>
      <c r="J156">
        <f>SUM(Y149:Y155)</f>
        <v>0</v>
      </c>
      <c r="K156">
        <f>SUM(Z149:Z155)</f>
        <v>0</v>
      </c>
    </row>
    <row r="158" spans="1:29" ht="15" x14ac:dyDescent="0.25">
      <c r="A158" s="63" t="str">
        <f>CONCATENATE("Итого по акту: ",IF(Source!G264&lt;&gt;"Новая локальная смета", Source!G264, ""))</f>
        <v>Итого по акту: Строительство РЩ-0,4кВ</v>
      </c>
      <c r="B158" s="63"/>
      <c r="C158" s="63"/>
      <c r="D158" s="63"/>
      <c r="E158" s="63"/>
      <c r="F158" s="63"/>
      <c r="G158" s="63"/>
      <c r="H158" s="63"/>
      <c r="I158" s="61">
        <f>SUM(O45:O157)</f>
        <v>19973.59</v>
      </c>
      <c r="J158" s="62"/>
      <c r="K158" s="61">
        <f>SUM(P45:P157)</f>
        <v>166061.66</v>
      </c>
      <c r="L158" s="62"/>
    </row>
    <row r="159" spans="1:29" hidden="1" x14ac:dyDescent="0.2">
      <c r="A159" t="s">
        <v>341</v>
      </c>
      <c r="J159">
        <f>SUM(W45:W158)</f>
        <v>0</v>
      </c>
      <c r="K159">
        <f>SUM(X45:X158)</f>
        <v>0</v>
      </c>
    </row>
    <row r="160" spans="1:29" hidden="1" x14ac:dyDescent="0.2">
      <c r="A160" t="s">
        <v>342</v>
      </c>
      <c r="J160">
        <f>SUM(Y45:Y159)</f>
        <v>0</v>
      </c>
      <c r="K160">
        <f>SUM(Z45:Z159)</f>
        <v>0</v>
      </c>
    </row>
    <row r="161" spans="1:12" ht="14.25" x14ac:dyDescent="0.2">
      <c r="D161" s="58" t="str">
        <f>Source!H293</f>
        <v>в том числе:</v>
      </c>
      <c r="E161" s="58"/>
      <c r="F161" s="58"/>
      <c r="G161" s="58"/>
      <c r="H161" s="58"/>
      <c r="I161" s="60">
        <f>Source!F293</f>
        <v>0</v>
      </c>
      <c r="J161" s="60"/>
      <c r="K161" s="60">
        <f>Source!P293</f>
        <v>0</v>
      </c>
      <c r="L161" s="60"/>
    </row>
    <row r="162" spans="1:12" ht="14.25" x14ac:dyDescent="0.2">
      <c r="D162" s="58" t="str">
        <f>Source!H294</f>
        <v>СМР</v>
      </c>
      <c r="E162" s="58"/>
      <c r="F162" s="58"/>
      <c r="G162" s="58"/>
      <c r="H162" s="58"/>
      <c r="I162" s="59">
        <f>Source!F294</f>
        <v>922.63</v>
      </c>
      <c r="J162" s="59"/>
      <c r="K162" s="59">
        <f>Source!P294</f>
        <v>20131.310000000001</v>
      </c>
      <c r="L162" s="59"/>
    </row>
    <row r="163" spans="1:12" ht="14.25" x14ac:dyDescent="0.2">
      <c r="D163" s="58" t="str">
        <f>Source!H295</f>
        <v>Оборудование</v>
      </c>
      <c r="E163" s="58"/>
      <c r="F163" s="58"/>
      <c r="G163" s="58"/>
      <c r="H163" s="58"/>
      <c r="I163" s="59">
        <f>Source!F295</f>
        <v>19050.96</v>
      </c>
      <c r="J163" s="59"/>
      <c r="K163" s="59">
        <f>Source!P295</f>
        <v>145930.35</v>
      </c>
      <c r="L163" s="59"/>
    </row>
    <row r="164" spans="1:12" ht="14.25" x14ac:dyDescent="0.2">
      <c r="D164" s="58" t="str">
        <f>Source!H297</f>
        <v>Итого СМР</v>
      </c>
      <c r="E164" s="58"/>
      <c r="F164" s="58"/>
      <c r="G164" s="58"/>
      <c r="H164" s="58"/>
      <c r="I164" s="59">
        <f>Source!F297</f>
        <v>922.63</v>
      </c>
      <c r="J164" s="59"/>
      <c r="K164" s="59">
        <f>Source!P297</f>
        <v>20131.310000000001</v>
      </c>
      <c r="L164" s="59"/>
    </row>
    <row r="165" spans="1:12" ht="14.25" x14ac:dyDescent="0.2">
      <c r="D165" s="58" t="str">
        <f>Source!H298</f>
        <v>Временные здания и сооружения</v>
      </c>
      <c r="E165" s="58"/>
      <c r="F165" s="58"/>
      <c r="G165" s="58"/>
      <c r="H165" s="58"/>
      <c r="I165" s="59">
        <f>Source!F298</f>
        <v>13.84</v>
      </c>
      <c r="J165" s="59"/>
      <c r="K165" s="59">
        <f>Source!P298</f>
        <v>301.97000000000003</v>
      </c>
      <c r="L165" s="59"/>
    </row>
    <row r="166" spans="1:12" ht="14.25" x14ac:dyDescent="0.2">
      <c r="D166" s="58" t="str">
        <f>Source!H299</f>
        <v>Итого СМР с ВЗИС</v>
      </c>
      <c r="E166" s="58"/>
      <c r="F166" s="58"/>
      <c r="G166" s="58"/>
      <c r="H166" s="58"/>
      <c r="I166" s="59">
        <f>Source!F299</f>
        <v>936.47</v>
      </c>
      <c r="J166" s="59"/>
      <c r="K166" s="59">
        <f>Source!P299</f>
        <v>20433.28</v>
      </c>
      <c r="L166" s="59"/>
    </row>
    <row r="167" spans="1:12" ht="14.25" x14ac:dyDescent="0.2">
      <c r="D167" s="58" t="str">
        <f>Source!H300</f>
        <v>Итого оборудование</v>
      </c>
      <c r="E167" s="58"/>
      <c r="F167" s="58"/>
      <c r="G167" s="58"/>
      <c r="H167" s="58"/>
      <c r="I167" s="59">
        <f>Source!F300</f>
        <v>19050.96</v>
      </c>
      <c r="J167" s="59"/>
      <c r="K167" s="59">
        <f>Source!P300</f>
        <v>145930.35</v>
      </c>
      <c r="L167" s="59"/>
    </row>
    <row r="168" spans="1:12" ht="14.25" x14ac:dyDescent="0.2">
      <c r="D168" s="58" t="str">
        <f>Source!H302</f>
        <v>Всего по акту</v>
      </c>
      <c r="E168" s="58"/>
      <c r="F168" s="58"/>
      <c r="G168" s="58"/>
      <c r="H168" s="58"/>
      <c r="I168" s="59">
        <f>Source!F302</f>
        <v>19987.43</v>
      </c>
      <c r="J168" s="59"/>
      <c r="K168" s="59">
        <f>Source!P302</f>
        <v>166363.63</v>
      </c>
      <c r="L168" s="59"/>
    </row>
    <row r="171" spans="1:12" ht="14.25" x14ac:dyDescent="0.2">
      <c r="A171" s="12"/>
      <c r="B171" s="55" t="s">
        <v>392</v>
      </c>
      <c r="C171" s="55"/>
      <c r="D171" s="46" t="str">
        <f>IF(Source!AM12&lt;&gt;"", Source!AM12," ")</f>
        <v>Генеральный директор</v>
      </c>
      <c r="E171" s="46"/>
      <c r="F171" s="46"/>
      <c r="G171" s="46"/>
      <c r="H171" s="46"/>
      <c r="I171" s="56" t="str">
        <f>IF(Source!AL12&lt;&gt;"", Source!AL12," ")</f>
        <v>Нет</v>
      </c>
      <c r="J171" s="56"/>
      <c r="K171" s="56"/>
    </row>
    <row r="172" spans="1:12" ht="14.25" x14ac:dyDescent="0.2">
      <c r="A172" s="12"/>
      <c r="B172" s="12"/>
      <c r="C172" s="12"/>
      <c r="D172" s="57" t="s">
        <v>357</v>
      </c>
      <c r="E172" s="57"/>
      <c r="F172" s="57"/>
      <c r="G172" s="57"/>
      <c r="H172" s="57"/>
      <c r="I172" s="12"/>
      <c r="J172" s="12"/>
      <c r="K172" s="12"/>
    </row>
    <row r="173" spans="1:12" ht="14.25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</row>
    <row r="174" spans="1:12" ht="14.25" x14ac:dyDescent="0.2">
      <c r="A174" s="12"/>
      <c r="B174" s="55" t="s">
        <v>393</v>
      </c>
      <c r="C174" s="55"/>
      <c r="D174" s="46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174" s="46"/>
      <c r="F174" s="46"/>
      <c r="G174" s="46"/>
      <c r="H174" s="46"/>
      <c r="I174" s="56" t="str">
        <f>IF(Source!AH12&lt;&gt;"", Source!AH12," ")</f>
        <v>Соловьев Б.А.</v>
      </c>
      <c r="J174" s="56"/>
      <c r="K174" s="56"/>
    </row>
    <row r="175" spans="1:12" ht="14.25" x14ac:dyDescent="0.2">
      <c r="A175" s="12"/>
      <c r="B175" s="12"/>
      <c r="C175" s="12"/>
      <c r="D175" s="57" t="s">
        <v>357</v>
      </c>
      <c r="E175" s="57"/>
      <c r="F175" s="57"/>
      <c r="G175" s="57"/>
      <c r="H175" s="57"/>
      <c r="I175" s="12"/>
      <c r="J175" s="12"/>
      <c r="K175" s="12"/>
    </row>
  </sheetData>
  <mergeCells count="122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60:J60"/>
    <mergeCell ref="K60:L60"/>
    <mergeCell ref="I68:J68"/>
    <mergeCell ref="K68:L68"/>
    <mergeCell ref="I79:J79"/>
    <mergeCell ref="K79:L79"/>
    <mergeCell ref="A45:L45"/>
    <mergeCell ref="A47:L47"/>
    <mergeCell ref="K49:L49"/>
    <mergeCell ref="I49:J49"/>
    <mergeCell ref="A49:H49"/>
    <mergeCell ref="A53:L53"/>
    <mergeCell ref="A97:H97"/>
    <mergeCell ref="A101:L101"/>
    <mergeCell ref="I110:J110"/>
    <mergeCell ref="K110:L110"/>
    <mergeCell ref="I113:J113"/>
    <mergeCell ref="K113:L113"/>
    <mergeCell ref="I82:J82"/>
    <mergeCell ref="K82:L82"/>
    <mergeCell ref="I94:J94"/>
    <mergeCell ref="K94:L94"/>
    <mergeCell ref="K97:L97"/>
    <mergeCell ref="I97:J97"/>
    <mergeCell ref="I142:J142"/>
    <mergeCell ref="K142:L142"/>
    <mergeCell ref="K145:L145"/>
    <mergeCell ref="I145:J145"/>
    <mergeCell ref="A145:H145"/>
    <mergeCell ref="A149:L149"/>
    <mergeCell ref="I116:J116"/>
    <mergeCell ref="K116:L116"/>
    <mergeCell ref="I119:J119"/>
    <mergeCell ref="K119:L119"/>
    <mergeCell ref="I130:J130"/>
    <mergeCell ref="K130:L130"/>
    <mergeCell ref="D161:H161"/>
    <mergeCell ref="I161:J161"/>
    <mergeCell ref="K161:L161"/>
    <mergeCell ref="D162:H162"/>
    <mergeCell ref="I162:J162"/>
    <mergeCell ref="K162:L162"/>
    <mergeCell ref="I151:J151"/>
    <mergeCell ref="K151:L151"/>
    <mergeCell ref="K154:L154"/>
    <mergeCell ref="I154:J154"/>
    <mergeCell ref="A154:H154"/>
    <mergeCell ref="K158:L158"/>
    <mergeCell ref="I158:J158"/>
    <mergeCell ref="A158:H158"/>
    <mergeCell ref="D165:H165"/>
    <mergeCell ref="I165:J165"/>
    <mergeCell ref="K165:L165"/>
    <mergeCell ref="D166:H166"/>
    <mergeCell ref="I166:J166"/>
    <mergeCell ref="K166:L166"/>
    <mergeCell ref="D163:H163"/>
    <mergeCell ref="I163:J163"/>
    <mergeCell ref="K163:L163"/>
    <mergeCell ref="D164:H164"/>
    <mergeCell ref="I164:J164"/>
    <mergeCell ref="K164:L164"/>
    <mergeCell ref="B171:C171"/>
    <mergeCell ref="I171:K171"/>
    <mergeCell ref="D172:H172"/>
    <mergeCell ref="B174:C174"/>
    <mergeCell ref="I174:K174"/>
    <mergeCell ref="D175:H175"/>
    <mergeCell ref="D167:H167"/>
    <mergeCell ref="I167:J167"/>
    <mergeCell ref="K167:L167"/>
    <mergeCell ref="D168:H168"/>
    <mergeCell ref="I168:J168"/>
    <mergeCell ref="K168:L168"/>
  </mergeCells>
  <pageMargins left="0.4" right="0.2" top="0.2" bottom="0.4" header="0.2" footer="0.2"/>
  <pageSetup scale="7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69"/>
  <sheetViews>
    <sheetView workbookViewId="0">
      <selection activeCell="F23" sqref="F23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309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309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362</v>
      </c>
      <c r="C12" s="1">
        <v>0</v>
      </c>
      <c r="D12" s="1">
        <f>ROW(A304)</f>
        <v>304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B304</f>
        <v>362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02-01-02_ РЩ-0,4 кВ</v>
      </c>
      <c r="H18" s="3"/>
      <c r="I18" s="3"/>
      <c r="J18" s="3"/>
      <c r="K18" s="3"/>
      <c r="L18" s="3"/>
      <c r="M18" s="3"/>
      <c r="N18" s="3"/>
      <c r="O18" s="3">
        <f t="shared" ref="O18:AT18" si="1">O304</f>
        <v>19798.169999999998</v>
      </c>
      <c r="P18" s="3">
        <f t="shared" si="1"/>
        <v>19652.759999999998</v>
      </c>
      <c r="Q18" s="3">
        <f t="shared" si="1"/>
        <v>25.77</v>
      </c>
      <c r="R18" s="3">
        <f t="shared" si="1"/>
        <v>2.86</v>
      </c>
      <c r="S18" s="3">
        <f t="shared" si="1"/>
        <v>119.64</v>
      </c>
      <c r="T18" s="3">
        <f t="shared" si="1"/>
        <v>0</v>
      </c>
      <c r="U18" s="3">
        <f t="shared" si="1"/>
        <v>10.028515859999999</v>
      </c>
      <c r="V18" s="3">
        <f t="shared" si="1"/>
        <v>0</v>
      </c>
      <c r="W18" s="3">
        <f t="shared" si="1"/>
        <v>0</v>
      </c>
      <c r="X18" s="3">
        <f t="shared" si="1"/>
        <v>116.35</v>
      </c>
      <c r="Y18" s="3">
        <f t="shared" si="1"/>
        <v>59.07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19050.96</v>
      </c>
      <c r="AQ18" s="3">
        <f t="shared" si="1"/>
        <v>0</v>
      </c>
      <c r="AR18" s="3">
        <f t="shared" si="1"/>
        <v>19973.59</v>
      </c>
      <c r="AS18" s="3">
        <f t="shared" si="1"/>
        <v>611.25</v>
      </c>
      <c r="AT18" s="3">
        <f t="shared" si="1"/>
        <v>311.38</v>
      </c>
      <c r="AU18" s="3">
        <f t="shared" ref="AU18:BZ18" si="2">AU304</f>
        <v>0</v>
      </c>
      <c r="AV18" s="3">
        <f t="shared" si="2"/>
        <v>19652.759999999998</v>
      </c>
      <c r="AW18" s="3">
        <f t="shared" si="2"/>
        <v>601.79999999999995</v>
      </c>
      <c r="AX18" s="3">
        <f t="shared" si="2"/>
        <v>0</v>
      </c>
      <c r="AY18" s="3">
        <f t="shared" si="2"/>
        <v>601.79999999999995</v>
      </c>
      <c r="AZ18" s="3">
        <f t="shared" si="2"/>
        <v>19050.96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DG304</f>
        <v>156296.65</v>
      </c>
      <c r="DH18" s="4">
        <f t="shared" si="4"/>
        <v>149231.1</v>
      </c>
      <c r="DI18" s="4">
        <f t="shared" si="4"/>
        <v>405.18</v>
      </c>
      <c r="DJ18" s="4">
        <f t="shared" si="4"/>
        <v>159.22</v>
      </c>
      <c r="DK18" s="4">
        <f t="shared" si="4"/>
        <v>6660.37</v>
      </c>
      <c r="DL18" s="4">
        <f t="shared" si="4"/>
        <v>0</v>
      </c>
      <c r="DM18" s="4">
        <f t="shared" si="4"/>
        <v>10.028515859999999</v>
      </c>
      <c r="DN18" s="4">
        <f t="shared" si="4"/>
        <v>0</v>
      </c>
      <c r="DO18" s="4">
        <f t="shared" si="4"/>
        <v>0</v>
      </c>
      <c r="DP18" s="4">
        <f t="shared" si="4"/>
        <v>6476.12</v>
      </c>
      <c r="DQ18" s="4">
        <f t="shared" si="4"/>
        <v>3288.89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145930.35</v>
      </c>
      <c r="EI18" s="4">
        <f t="shared" si="4"/>
        <v>0</v>
      </c>
      <c r="EJ18" s="4">
        <f t="shared" si="4"/>
        <v>166061.66</v>
      </c>
      <c r="EK18" s="4">
        <f t="shared" si="4"/>
        <v>6735.99</v>
      </c>
      <c r="EL18" s="4">
        <f t="shared" si="4"/>
        <v>13395.32</v>
      </c>
      <c r="EM18" s="4">
        <f t="shared" ref="EM18:FR18" si="5">EM304</f>
        <v>0</v>
      </c>
      <c r="EN18" s="4">
        <f t="shared" si="5"/>
        <v>149231.1</v>
      </c>
      <c r="EO18" s="4">
        <f t="shared" si="5"/>
        <v>3300.75</v>
      </c>
      <c r="EP18" s="4">
        <f t="shared" si="5"/>
        <v>0</v>
      </c>
      <c r="EQ18" s="4">
        <f t="shared" si="5"/>
        <v>3300.75</v>
      </c>
      <c r="ER18" s="4">
        <f t="shared" si="5"/>
        <v>145930.35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ROW(A264)</f>
        <v>264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B264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Строительство РЩ-0,4кВ</v>
      </c>
      <c r="H22" s="3"/>
      <c r="I22" s="3"/>
      <c r="J22" s="3"/>
      <c r="K22" s="3"/>
      <c r="L22" s="3"/>
      <c r="M22" s="3"/>
      <c r="N22" s="3"/>
      <c r="O22" s="3">
        <f t="shared" ref="O22:AT22" si="8">O264</f>
        <v>19798.169999999998</v>
      </c>
      <c r="P22" s="3">
        <f t="shared" si="8"/>
        <v>19652.759999999998</v>
      </c>
      <c r="Q22" s="3">
        <f t="shared" si="8"/>
        <v>25.77</v>
      </c>
      <c r="R22" s="3">
        <f t="shared" si="8"/>
        <v>2.86</v>
      </c>
      <c r="S22" s="3">
        <f t="shared" si="8"/>
        <v>119.64</v>
      </c>
      <c r="T22" s="3">
        <f t="shared" si="8"/>
        <v>0</v>
      </c>
      <c r="U22" s="3">
        <f t="shared" si="8"/>
        <v>10.028515859999999</v>
      </c>
      <c r="V22" s="3">
        <f t="shared" si="8"/>
        <v>0</v>
      </c>
      <c r="W22" s="3">
        <f t="shared" si="8"/>
        <v>0</v>
      </c>
      <c r="X22" s="3">
        <f t="shared" si="8"/>
        <v>116.35</v>
      </c>
      <c r="Y22" s="3">
        <f t="shared" si="8"/>
        <v>59.07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19050.96</v>
      </c>
      <c r="AQ22" s="3">
        <f t="shared" si="8"/>
        <v>0</v>
      </c>
      <c r="AR22" s="3">
        <f t="shared" si="8"/>
        <v>19973.59</v>
      </c>
      <c r="AS22" s="3">
        <f t="shared" si="8"/>
        <v>611.25</v>
      </c>
      <c r="AT22" s="3">
        <f t="shared" si="8"/>
        <v>311.38</v>
      </c>
      <c r="AU22" s="3">
        <f t="shared" ref="AU22:BZ22" si="9">AU264</f>
        <v>0</v>
      </c>
      <c r="AV22" s="3">
        <f t="shared" si="9"/>
        <v>19652.759999999998</v>
      </c>
      <c r="AW22" s="3">
        <f t="shared" si="9"/>
        <v>601.79999999999995</v>
      </c>
      <c r="AX22" s="3">
        <f t="shared" si="9"/>
        <v>0</v>
      </c>
      <c r="AY22" s="3">
        <f t="shared" si="9"/>
        <v>601.79999999999995</v>
      </c>
      <c r="AZ22" s="3">
        <f t="shared" si="9"/>
        <v>19050.96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CA264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DG264</f>
        <v>156296.65</v>
      </c>
      <c r="DH22" s="4">
        <f t="shared" si="11"/>
        <v>149231.1</v>
      </c>
      <c r="DI22" s="4">
        <f t="shared" si="11"/>
        <v>405.18</v>
      </c>
      <c r="DJ22" s="4">
        <f t="shared" si="11"/>
        <v>159.22</v>
      </c>
      <c r="DK22" s="4">
        <f t="shared" si="11"/>
        <v>6660.37</v>
      </c>
      <c r="DL22" s="4">
        <f t="shared" si="11"/>
        <v>0</v>
      </c>
      <c r="DM22" s="4">
        <f t="shared" si="11"/>
        <v>10.028515859999999</v>
      </c>
      <c r="DN22" s="4">
        <f t="shared" si="11"/>
        <v>0</v>
      </c>
      <c r="DO22" s="4">
        <f t="shared" si="11"/>
        <v>0</v>
      </c>
      <c r="DP22" s="4">
        <f t="shared" si="11"/>
        <v>6476.12</v>
      </c>
      <c r="DQ22" s="4">
        <f t="shared" si="11"/>
        <v>3288.89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145930.35</v>
      </c>
      <c r="EI22" s="4">
        <f t="shared" si="11"/>
        <v>0</v>
      </c>
      <c r="EJ22" s="4">
        <f t="shared" si="11"/>
        <v>166061.66</v>
      </c>
      <c r="EK22" s="4">
        <f t="shared" si="11"/>
        <v>6735.99</v>
      </c>
      <c r="EL22" s="4">
        <f t="shared" si="11"/>
        <v>13395.32</v>
      </c>
      <c r="EM22" s="4">
        <f t="shared" ref="EM22:FR22" si="12">EM264</f>
        <v>0</v>
      </c>
      <c r="EN22" s="4">
        <f t="shared" si="12"/>
        <v>149231.1</v>
      </c>
      <c r="EO22" s="4">
        <f t="shared" si="12"/>
        <v>3300.75</v>
      </c>
      <c r="EP22" s="4">
        <f t="shared" si="12"/>
        <v>0</v>
      </c>
      <c r="EQ22" s="4">
        <f t="shared" si="12"/>
        <v>3300.75</v>
      </c>
      <c r="ER22" s="4">
        <f t="shared" si="12"/>
        <v>145930.35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FS264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24</v>
      </c>
      <c r="G28" s="2" t="s">
        <v>25</v>
      </c>
      <c r="H28" s="2" t="s">
        <v>26</v>
      </c>
      <c r="I28" s="2">
        <f>ROUND(0.2/100,9)</f>
        <v>2E-3</v>
      </c>
      <c r="J28" s="2">
        <v>0</v>
      </c>
      <c r="K28" s="2">
        <f>ROUND(0.2/100,9)</f>
        <v>2E-3</v>
      </c>
      <c r="L28" s="2"/>
      <c r="M28" s="2"/>
      <c r="N28" s="2"/>
      <c r="O28" s="2">
        <f t="shared" ref="O28:O35" si="21">ROUND(CP28,2)</f>
        <v>5.35</v>
      </c>
      <c r="P28" s="2">
        <f t="shared" ref="P28:P35" si="22">ROUND((ROUND((AC28*AW28*I28),2)*BC28),2)</f>
        <v>0</v>
      </c>
      <c r="Q28" s="2">
        <f>(ROUND((ROUND((((ET28*1.05))*AV28*I28),2)*BB28),2)+ROUND((ROUND(((AE28-((EU28*1.05)))*AV28*I28),2)*BS28),2))</f>
        <v>0</v>
      </c>
      <c r="R28" s="2">
        <f t="shared" ref="R28:R35" si="23">ROUND((ROUND((AE28*AV28*I28),2)*BS28),2)</f>
        <v>0</v>
      </c>
      <c r="S28" s="2">
        <f t="shared" ref="S28:S35" si="24">ROUND((ROUND((AF28*AV28*I28),2)*BA28),2)</f>
        <v>5.35</v>
      </c>
      <c r="T28" s="2">
        <f t="shared" ref="T28:T35" si="25">ROUND(CU28*I28,2)</f>
        <v>0</v>
      </c>
      <c r="U28" s="2">
        <f t="shared" ref="U28:U35" si="26">CV28*I28</f>
        <v>0.50502816000000006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4.76</v>
      </c>
      <c r="Y28" s="2">
        <f t="shared" si="29"/>
        <v>2.14</v>
      </c>
      <c r="Z28" s="2"/>
      <c r="AA28" s="2">
        <v>-1</v>
      </c>
      <c r="AB28" s="2">
        <f t="shared" ref="AB28:AB35" si="30">ROUND((AC28+AD28+AF28),6)</f>
        <v>2144.7510000000002</v>
      </c>
      <c r="AC28" s="2">
        <f t="shared" ref="AC28:AC35" si="31">ROUND((ES28),6)</f>
        <v>0</v>
      </c>
      <c r="AD28" s="2">
        <f>ROUND(((((ET28*1.05))-((EU28*1.05)))+AE28),6)</f>
        <v>0</v>
      </c>
      <c r="AE28" s="2">
        <f t="shared" ref="AE28:AF31" si="32">ROUND(((EU28*1.05)),6)</f>
        <v>0</v>
      </c>
      <c r="AF28" s="2">
        <f t="shared" si="32"/>
        <v>2144.7510000000002</v>
      </c>
      <c r="AG28" s="2">
        <f t="shared" ref="AG28:AG35" si="33">ROUND((AP28),6)</f>
        <v>0</v>
      </c>
      <c r="AH28" s="2">
        <f t="shared" ref="AH28:AI31" si="34">((EW28*1.05))</f>
        <v>202.33500000000001</v>
      </c>
      <c r="AI28" s="2">
        <f t="shared" si="34"/>
        <v>0</v>
      </c>
      <c r="AJ28" s="2">
        <f t="shared" ref="AJ28:AJ35" si="35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2</v>
      </c>
      <c r="BN28" s="2">
        <v>0</v>
      </c>
      <c r="BO28" s="2" t="s">
        <v>24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311</v>
      </c>
      <c r="CO28" s="2">
        <v>0</v>
      </c>
      <c r="CP28" s="2">
        <f t="shared" ref="CP28:CP35" si="36">(P28+Q28+S28)</f>
        <v>5.35</v>
      </c>
      <c r="CQ28" s="2">
        <f t="shared" ref="CQ28:CQ35" si="37">ROUND((ROUND((AC28*AW28*1),2)*BC28),2)</f>
        <v>0</v>
      </c>
      <c r="CR28" s="2">
        <f>(ROUND((ROUND((((ET28*1.05))*AV28*1),2)*BB28),2)+ROUND((ROUND(((AE28-((EU28*1.05)))*AV28*1),2)*BS28),2))</f>
        <v>0</v>
      </c>
      <c r="CS28" s="2">
        <f t="shared" ref="CS28:CS35" si="38">ROUND((ROUND((AE28*AV28*1),2)*BS28),2)</f>
        <v>0</v>
      </c>
      <c r="CT28" s="2">
        <f t="shared" ref="CT28:CT35" si="39">ROUND((ROUND((AF28*AV28*1),2)*BA28),2)</f>
        <v>2676.65</v>
      </c>
      <c r="CU28" s="2">
        <f t="shared" ref="CU28:CU35" si="40">AG28</f>
        <v>0</v>
      </c>
      <c r="CV28" s="2">
        <f t="shared" ref="CV28:CV35" si="41">(AH28*AV28)</f>
        <v>252.51408000000001</v>
      </c>
      <c r="CW28" s="2">
        <f t="shared" ref="CW28:CX35" si="42">AI28</f>
        <v>0</v>
      </c>
      <c r="CX28" s="2">
        <f t="shared" si="42"/>
        <v>0</v>
      </c>
      <c r="CY28" s="2">
        <f t="shared" ref="CY28:CY35" si="43">(((S28+R28)*AT28)/100)</f>
        <v>4.7614999999999998</v>
      </c>
      <c r="CZ28" s="2">
        <f t="shared" ref="CZ28:CZ35" si="44">(((S28+R28)*AU28)/100)</f>
        <v>2.14</v>
      </c>
      <c r="DA28" s="2"/>
      <c r="DB28" s="2">
        <v>1</v>
      </c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28</v>
      </c>
      <c r="DH28" s="2" t="s">
        <v>3</v>
      </c>
      <c r="DI28" s="2" t="s">
        <v>28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2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132608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-701778173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5">ROUND(IF(AND(BH28=3,BI28=3,FS28&lt;&gt;0),P28,0),2)</f>
        <v>0</v>
      </c>
      <c r="GM28" s="2">
        <f t="shared" ref="GM28:GM35" si="46">ROUND(O28+X28+Y28,2)+GX28</f>
        <v>12.25</v>
      </c>
      <c r="GN28" s="2">
        <f t="shared" ref="GN28:GN35" si="47">IF(OR(BI28=0,BI28=1),GM28-GX28,0)</f>
        <v>12.25</v>
      </c>
      <c r="GO28" s="2">
        <f t="shared" ref="GO28:GO35" si="48">IF(BI28=2,GM28-GX28,0)</f>
        <v>0</v>
      </c>
      <c r="GP28" s="2">
        <f t="shared" ref="GP28:GP35" si="49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0">ROUND((GT28),6)</f>
        <v>0</v>
      </c>
      <c r="GW28" s="2">
        <v>1</v>
      </c>
      <c r="GX28" s="2">
        <f t="shared" ref="GX28:GX35" si="51">ROUND(HC28*I28,2)</f>
        <v>0</v>
      </c>
      <c r="GY28" s="2"/>
      <c r="GZ28" s="2"/>
      <c r="HA28" s="2">
        <v>0</v>
      </c>
      <c r="HB28" s="2">
        <v>0</v>
      </c>
      <c r="HC28" s="2">
        <f t="shared" ref="HC28:HC35" si="52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24</v>
      </c>
      <c r="G29" t="s">
        <v>25</v>
      </c>
      <c r="H29" t="s">
        <v>26</v>
      </c>
      <c r="I29">
        <f>ROUND(0.2/100,9)</f>
        <v>2E-3</v>
      </c>
      <c r="J29">
        <v>0</v>
      </c>
      <c r="K29">
        <f>ROUND(0.2/100,9)</f>
        <v>2E-3</v>
      </c>
      <c r="O29">
        <f t="shared" si="21"/>
        <v>297.83</v>
      </c>
      <c r="P29">
        <f t="shared" si="22"/>
        <v>0</v>
      </c>
      <c r="Q29">
        <f>(ROUND((ROUND((((ET29*1.05))*AV29*I29),2)*BB29),2)+ROUND((ROUND(((AE29-((EU29*1.05)))*AV29*I29),2)*BS29),2))</f>
        <v>0</v>
      </c>
      <c r="R29">
        <f t="shared" si="23"/>
        <v>0</v>
      </c>
      <c r="S29">
        <f t="shared" si="24"/>
        <v>297.83</v>
      </c>
      <c r="T29">
        <f t="shared" si="25"/>
        <v>0</v>
      </c>
      <c r="U29">
        <f t="shared" si="26"/>
        <v>0.50502816000000006</v>
      </c>
      <c r="V29">
        <f t="shared" si="27"/>
        <v>0</v>
      </c>
      <c r="W29">
        <f t="shared" si="28"/>
        <v>0</v>
      </c>
      <c r="X29">
        <f t="shared" si="29"/>
        <v>265.07</v>
      </c>
      <c r="Y29">
        <f t="shared" si="29"/>
        <v>119.13</v>
      </c>
      <c r="AA29">
        <v>-1</v>
      </c>
      <c r="AB29">
        <f t="shared" si="30"/>
        <v>2144.7510000000002</v>
      </c>
      <c r="AC29">
        <f t="shared" si="31"/>
        <v>0</v>
      </c>
      <c r="AD29">
        <f>ROUND(((((ET29*1.05))-((EU29*1.05)))+AE29),6)</f>
        <v>0</v>
      </c>
      <c r="AE29">
        <f t="shared" si="32"/>
        <v>0</v>
      </c>
      <c r="AF29">
        <f t="shared" si="32"/>
        <v>2144.7510000000002</v>
      </c>
      <c r="AG29">
        <f t="shared" si="33"/>
        <v>0</v>
      </c>
      <c r="AH29">
        <f t="shared" si="34"/>
        <v>202.33500000000001</v>
      </c>
      <c r="AI29">
        <f t="shared" si="34"/>
        <v>0</v>
      </c>
      <c r="AJ29">
        <f t="shared" si="35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2</v>
      </c>
      <c r="BN29">
        <v>0</v>
      </c>
      <c r="BO29" t="s">
        <v>24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311</v>
      </c>
      <c r="CO29">
        <v>0</v>
      </c>
      <c r="CP29">
        <f t="shared" si="36"/>
        <v>297.83</v>
      </c>
      <c r="CQ29">
        <f t="shared" si="37"/>
        <v>0</v>
      </c>
      <c r="CR29">
        <f>(ROUND((ROUND((((ET29*1.05))*AV29*1),2)*BB29),2)+ROUND((ROUND(((AE29-((EU29*1.05)))*AV29*1),2)*BS29),2))</f>
        <v>0</v>
      </c>
      <c r="CS29">
        <f t="shared" si="38"/>
        <v>0</v>
      </c>
      <c r="CT29">
        <f t="shared" si="39"/>
        <v>149009.10999999999</v>
      </c>
      <c r="CU29">
        <f t="shared" si="40"/>
        <v>0</v>
      </c>
      <c r="CV29">
        <f t="shared" si="41"/>
        <v>252.51408000000001</v>
      </c>
      <c r="CW29">
        <f t="shared" si="42"/>
        <v>0</v>
      </c>
      <c r="CX29">
        <f t="shared" si="42"/>
        <v>0</v>
      </c>
      <c r="CY29">
        <f t="shared" si="43"/>
        <v>265.06869999999998</v>
      </c>
      <c r="CZ29">
        <f t="shared" si="44"/>
        <v>119.13199999999999</v>
      </c>
      <c r="DB29">
        <v>2</v>
      </c>
      <c r="DC29" t="s">
        <v>3</v>
      </c>
      <c r="DD29" t="s">
        <v>3</v>
      </c>
      <c r="DE29" t="s">
        <v>28</v>
      </c>
      <c r="DF29" t="s">
        <v>28</v>
      </c>
      <c r="DG29" t="s">
        <v>28</v>
      </c>
      <c r="DH29" t="s">
        <v>3</v>
      </c>
      <c r="DI29" t="s">
        <v>28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2</v>
      </c>
      <c r="EL29" t="s">
        <v>29</v>
      </c>
      <c r="EM29" t="s">
        <v>30</v>
      </c>
      <c r="EO29" t="s">
        <v>31</v>
      </c>
      <c r="EQ29">
        <v>132608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-701778173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5"/>
        <v>0</v>
      </c>
      <c r="GM29">
        <f t="shared" si="46"/>
        <v>682.03</v>
      </c>
      <c r="GN29">
        <f t="shared" si="47"/>
        <v>682.03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</v>
      </c>
      <c r="F30" s="2" t="s">
        <v>32</v>
      </c>
      <c r="G30" s="2" t="s">
        <v>33</v>
      </c>
      <c r="H30" s="2" t="s">
        <v>26</v>
      </c>
      <c r="I30" s="2">
        <f>ROUND(0.2/100,9)</f>
        <v>2E-3</v>
      </c>
      <c r="J30" s="2">
        <v>0</v>
      </c>
      <c r="K30" s="2">
        <f>ROUND(0.2/100,9)</f>
        <v>2E-3</v>
      </c>
      <c r="L30" s="2"/>
      <c r="M30" s="2"/>
      <c r="N30" s="2"/>
      <c r="O30" s="2">
        <f t="shared" si="21"/>
        <v>2.75</v>
      </c>
      <c r="P30" s="2">
        <f t="shared" si="22"/>
        <v>0</v>
      </c>
      <c r="Q30" s="2">
        <f>(ROUND((ROUND((((ET30*1.05))*AV30*I30),2)*BB30),2)+ROUND((ROUND(((AE30-((EU30*1.05)))*AV30*I30),2)*BS30),2))</f>
        <v>0</v>
      </c>
      <c r="R30" s="2">
        <f t="shared" si="23"/>
        <v>0</v>
      </c>
      <c r="S30" s="2">
        <f t="shared" si="24"/>
        <v>2.75</v>
      </c>
      <c r="T30" s="2">
        <f t="shared" si="25"/>
        <v>0</v>
      </c>
      <c r="U30" s="2">
        <f t="shared" si="26"/>
        <v>0.28053043200000005</v>
      </c>
      <c r="V30" s="2">
        <f t="shared" si="27"/>
        <v>0</v>
      </c>
      <c r="W30" s="2">
        <f t="shared" si="28"/>
        <v>0</v>
      </c>
      <c r="X30" s="2">
        <f t="shared" si="29"/>
        <v>2.4500000000000002</v>
      </c>
      <c r="Y30" s="2">
        <f t="shared" si="29"/>
        <v>1.1000000000000001</v>
      </c>
      <c r="Z30" s="2"/>
      <c r="AA30" s="2">
        <v>-1</v>
      </c>
      <c r="AB30" s="2">
        <f t="shared" si="30"/>
        <v>1103.6865</v>
      </c>
      <c r="AC30" s="2">
        <f t="shared" si="31"/>
        <v>0</v>
      </c>
      <c r="AD30" s="2">
        <f>ROUND(((((ET30*1.05))-((EU30*1.05)))+AE30),6)</f>
        <v>0</v>
      </c>
      <c r="AE30" s="2">
        <f t="shared" si="32"/>
        <v>0</v>
      </c>
      <c r="AF30" s="2">
        <f t="shared" si="32"/>
        <v>1103.6865</v>
      </c>
      <c r="AG30" s="2">
        <f t="shared" si="33"/>
        <v>0</v>
      </c>
      <c r="AH30" s="2">
        <f t="shared" si="34"/>
        <v>112.39200000000001</v>
      </c>
      <c r="AI30" s="2">
        <f t="shared" si="34"/>
        <v>0</v>
      </c>
      <c r="AJ30" s="2">
        <f t="shared" si="35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89</v>
      </c>
      <c r="AU30" s="2">
        <v>40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34</v>
      </c>
      <c r="BK30" s="2"/>
      <c r="BL30" s="2"/>
      <c r="BM30" s="2">
        <v>2</v>
      </c>
      <c r="BN30" s="2">
        <v>0</v>
      </c>
      <c r="BO30" s="2" t="s">
        <v>32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311</v>
      </c>
      <c r="CO30" s="2">
        <v>0</v>
      </c>
      <c r="CP30" s="2">
        <f t="shared" si="36"/>
        <v>2.75</v>
      </c>
      <c r="CQ30" s="2">
        <f t="shared" si="37"/>
        <v>0</v>
      </c>
      <c r="CR30" s="2">
        <f>(ROUND((ROUND((((ET30*1.05))*AV30*1),2)*BB30),2)+ROUND((ROUND(((AE30-((EU30*1.05)))*AV30*1),2)*BS30),2))</f>
        <v>0</v>
      </c>
      <c r="CS30" s="2">
        <f t="shared" si="38"/>
        <v>0</v>
      </c>
      <c r="CT30" s="2">
        <f t="shared" si="39"/>
        <v>1377.4</v>
      </c>
      <c r="CU30" s="2">
        <f t="shared" si="40"/>
        <v>0</v>
      </c>
      <c r="CV30" s="2">
        <f t="shared" si="41"/>
        <v>140.26521600000001</v>
      </c>
      <c r="CW30" s="2">
        <f t="shared" si="42"/>
        <v>0</v>
      </c>
      <c r="CX30" s="2">
        <f t="shared" si="42"/>
        <v>0</v>
      </c>
      <c r="CY30" s="2">
        <f t="shared" si="43"/>
        <v>2.4474999999999998</v>
      </c>
      <c r="CZ30" s="2">
        <f t="shared" si="44"/>
        <v>1.1000000000000001</v>
      </c>
      <c r="DA30" s="2"/>
      <c r="DB30" s="2">
        <v>3</v>
      </c>
      <c r="DC30" s="2" t="s">
        <v>3</v>
      </c>
      <c r="DD30" s="2" t="s">
        <v>3</v>
      </c>
      <c r="DE30" s="2" t="s">
        <v>28</v>
      </c>
      <c r="DF30" s="2" t="s">
        <v>28</v>
      </c>
      <c r="DG30" s="2" t="s">
        <v>28</v>
      </c>
      <c r="DH30" s="2" t="s">
        <v>3</v>
      </c>
      <c r="DI30" s="2" t="s">
        <v>28</v>
      </c>
      <c r="DJ30" s="2" t="s">
        <v>28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385723207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2</v>
      </c>
      <c r="EL30" s="2" t="s">
        <v>29</v>
      </c>
      <c r="EM30" s="2" t="s">
        <v>30</v>
      </c>
      <c r="EN30" s="2"/>
      <c r="EO30" s="2" t="s">
        <v>31</v>
      </c>
      <c r="EP30" s="2"/>
      <c r="EQ30" s="2">
        <v>132608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-1330863319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5"/>
        <v>0</v>
      </c>
      <c r="GM30" s="2">
        <f t="shared" si="46"/>
        <v>6.3</v>
      </c>
      <c r="GN30" s="2">
        <f t="shared" si="47"/>
        <v>6.3</v>
      </c>
      <c r="GO30" s="2">
        <f t="shared" si="48"/>
        <v>0</v>
      </c>
      <c r="GP30" s="2">
        <f t="shared" si="49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</v>
      </c>
      <c r="F31" t="s">
        <v>32</v>
      </c>
      <c r="G31" t="s">
        <v>33</v>
      </c>
      <c r="H31" t="s">
        <v>26</v>
      </c>
      <c r="I31">
        <f>ROUND(0.2/100,9)</f>
        <v>2E-3</v>
      </c>
      <c r="J31">
        <v>0</v>
      </c>
      <c r="K31">
        <f>ROUND(0.2/100,9)</f>
        <v>2E-3</v>
      </c>
      <c r="O31">
        <f t="shared" si="21"/>
        <v>153.09</v>
      </c>
      <c r="P31">
        <f t="shared" si="22"/>
        <v>0</v>
      </c>
      <c r="Q31">
        <f>(ROUND((ROUND((((ET31*1.05))*AV31*I31),2)*BB31),2)+ROUND((ROUND(((AE31-((EU31*1.05)))*AV31*I31),2)*BS31),2))</f>
        <v>0</v>
      </c>
      <c r="R31">
        <f t="shared" si="23"/>
        <v>0</v>
      </c>
      <c r="S31">
        <f t="shared" si="24"/>
        <v>153.09</v>
      </c>
      <c r="T31">
        <f t="shared" si="25"/>
        <v>0</v>
      </c>
      <c r="U31">
        <f t="shared" si="26"/>
        <v>0.28053043200000005</v>
      </c>
      <c r="V31">
        <f t="shared" si="27"/>
        <v>0</v>
      </c>
      <c r="W31">
        <f t="shared" si="28"/>
        <v>0</v>
      </c>
      <c r="X31">
        <f t="shared" si="29"/>
        <v>136.25</v>
      </c>
      <c r="Y31">
        <f t="shared" si="29"/>
        <v>61.24</v>
      </c>
      <c r="AA31">
        <v>-1</v>
      </c>
      <c r="AB31">
        <f t="shared" si="30"/>
        <v>1103.6865</v>
      </c>
      <c r="AC31">
        <f t="shared" si="31"/>
        <v>0</v>
      </c>
      <c r="AD31">
        <f>ROUND(((((ET31*1.05))-((EU31*1.05)))+AE31),6)</f>
        <v>0</v>
      </c>
      <c r="AE31">
        <f t="shared" si="32"/>
        <v>0</v>
      </c>
      <c r="AF31">
        <f t="shared" si="32"/>
        <v>1103.6865</v>
      </c>
      <c r="AG31">
        <f t="shared" si="33"/>
        <v>0</v>
      </c>
      <c r="AH31">
        <f t="shared" si="34"/>
        <v>112.39200000000001</v>
      </c>
      <c r="AI31">
        <f t="shared" si="34"/>
        <v>0</v>
      </c>
      <c r="AJ31">
        <f t="shared" si="35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34</v>
      </c>
      <c r="BM31">
        <v>2</v>
      </c>
      <c r="BN31">
        <v>0</v>
      </c>
      <c r="BO31" t="s">
        <v>32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311</v>
      </c>
      <c r="CO31">
        <v>0</v>
      </c>
      <c r="CP31">
        <f t="shared" si="36"/>
        <v>153.09</v>
      </c>
      <c r="CQ31">
        <f t="shared" si="37"/>
        <v>0</v>
      </c>
      <c r="CR31">
        <f>(ROUND((ROUND((((ET31*1.05))*AV31*1),2)*BB31),2)+ROUND((ROUND(((AE31-((EU31*1.05)))*AV31*1),2)*BS31),2))</f>
        <v>0</v>
      </c>
      <c r="CS31">
        <f t="shared" si="38"/>
        <v>0</v>
      </c>
      <c r="CT31">
        <f t="shared" si="39"/>
        <v>76679.86</v>
      </c>
      <c r="CU31">
        <f t="shared" si="40"/>
        <v>0</v>
      </c>
      <c r="CV31">
        <f t="shared" si="41"/>
        <v>140.26521600000001</v>
      </c>
      <c r="CW31">
        <f t="shared" si="42"/>
        <v>0</v>
      </c>
      <c r="CX31">
        <f t="shared" si="42"/>
        <v>0</v>
      </c>
      <c r="CY31">
        <f t="shared" si="43"/>
        <v>136.2501</v>
      </c>
      <c r="CZ31">
        <f t="shared" si="44"/>
        <v>61.236000000000004</v>
      </c>
      <c r="DB31">
        <v>4</v>
      </c>
      <c r="DC31" t="s">
        <v>3</v>
      </c>
      <c r="DD31" t="s">
        <v>3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385723207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2</v>
      </c>
      <c r="EL31" t="s">
        <v>29</v>
      </c>
      <c r="EM31" t="s">
        <v>30</v>
      </c>
      <c r="EO31" t="s">
        <v>31</v>
      </c>
      <c r="EQ31">
        <v>132608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-1330863319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5"/>
        <v>0</v>
      </c>
      <c r="GM31">
        <f t="shared" si="46"/>
        <v>350.58</v>
      </c>
      <c r="GN31">
        <f t="shared" si="47"/>
        <v>350.58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35</v>
      </c>
      <c r="G32" s="2" t="s">
        <v>36</v>
      </c>
      <c r="H32" s="2" t="s">
        <v>37</v>
      </c>
      <c r="I32" s="2">
        <f>ROUND(3/1000,9)</f>
        <v>3.0000000000000001E-3</v>
      </c>
      <c r="J32" s="2">
        <v>0</v>
      </c>
      <c r="K32" s="2">
        <f>ROUND(3/1000,9)</f>
        <v>3.0000000000000001E-3</v>
      </c>
      <c r="L32" s="2"/>
      <c r="M32" s="2"/>
      <c r="N32" s="2"/>
      <c r="O32" s="2">
        <f t="shared" si="21"/>
        <v>69.010000000000005</v>
      </c>
      <c r="P32" s="2">
        <f t="shared" si="22"/>
        <v>63.86</v>
      </c>
      <c r="Q32" s="2">
        <f>(ROUND((ROUND(((ET32)*AV32*I32),2)*BB32),2)+ROUND((ROUND(((AE32-(EU32))*AV32*I32),2)*BS32),2))</f>
        <v>0</v>
      </c>
      <c r="R32" s="2">
        <f t="shared" si="23"/>
        <v>0</v>
      </c>
      <c r="S32" s="2">
        <f t="shared" si="24"/>
        <v>5.15</v>
      </c>
      <c r="T32" s="2">
        <f t="shared" si="25"/>
        <v>0</v>
      </c>
      <c r="U32" s="2">
        <f t="shared" si="26"/>
        <v>0.46094400000000002</v>
      </c>
      <c r="V32" s="2">
        <f t="shared" si="27"/>
        <v>0</v>
      </c>
      <c r="W32" s="2">
        <f t="shared" si="28"/>
        <v>0</v>
      </c>
      <c r="X32" s="2">
        <f t="shared" si="29"/>
        <v>5.05</v>
      </c>
      <c r="Y32" s="2">
        <f t="shared" si="29"/>
        <v>2.99</v>
      </c>
      <c r="Z32" s="2"/>
      <c r="AA32" s="2">
        <v>-1</v>
      </c>
      <c r="AB32" s="2">
        <f t="shared" si="30"/>
        <v>21302.74</v>
      </c>
      <c r="AC32" s="2">
        <f t="shared" si="31"/>
        <v>19692.82</v>
      </c>
      <c r="AD32" s="2">
        <f>ROUND((((ET32)-(EU32))+AE32),6)</f>
        <v>0</v>
      </c>
      <c r="AE32" s="2">
        <f t="shared" ref="AE32:AF35" si="53">ROUND((EU32),6)</f>
        <v>0</v>
      </c>
      <c r="AF32" s="2">
        <f t="shared" si="53"/>
        <v>1609.92</v>
      </c>
      <c r="AG32" s="2">
        <f t="shared" si="33"/>
        <v>0</v>
      </c>
      <c r="AH32" s="2">
        <f t="shared" ref="AH32:AI35" si="54">(EW32)</f>
        <v>144</v>
      </c>
      <c r="AI32" s="2">
        <f t="shared" si="54"/>
        <v>0</v>
      </c>
      <c r="AJ32" s="2">
        <f t="shared" si="35"/>
        <v>0</v>
      </c>
      <c r="AK32" s="2">
        <v>21302.74</v>
      </c>
      <c r="AL32" s="2">
        <v>19692.82</v>
      </c>
      <c r="AM32" s="2">
        <v>0</v>
      </c>
      <c r="AN32" s="2">
        <v>0</v>
      </c>
      <c r="AO32" s="2">
        <v>1609.92</v>
      </c>
      <c r="AP32" s="2">
        <v>0</v>
      </c>
      <c r="AQ32" s="2">
        <v>144</v>
      </c>
      <c r="AR32" s="2">
        <v>0</v>
      </c>
      <c r="AS32" s="2">
        <v>0</v>
      </c>
      <c r="AT32" s="2">
        <v>98</v>
      </c>
      <c r="AU32" s="2">
        <v>58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38</v>
      </c>
      <c r="BK32" s="2"/>
      <c r="BL32" s="2"/>
      <c r="BM32" s="2">
        <v>40</v>
      </c>
      <c r="BN32" s="2">
        <v>0</v>
      </c>
      <c r="BO32" s="2" t="s">
        <v>35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58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6"/>
        <v>69.010000000000005</v>
      </c>
      <c r="CQ32" s="2">
        <f t="shared" si="37"/>
        <v>21287.94</v>
      </c>
      <c r="CR32" s="2">
        <f>(ROUND((ROUND(((ET32)*AV32*1),2)*BB32),2)+ROUND((ROUND(((AE32-(EU32))*AV32*1),2)*BS32),2))</f>
        <v>0</v>
      </c>
      <c r="CS32" s="2">
        <f t="shared" si="38"/>
        <v>0</v>
      </c>
      <c r="CT32" s="2">
        <f t="shared" si="39"/>
        <v>1717.78</v>
      </c>
      <c r="CU32" s="2">
        <f t="shared" si="40"/>
        <v>0</v>
      </c>
      <c r="CV32" s="2">
        <f t="shared" si="41"/>
        <v>153.648</v>
      </c>
      <c r="CW32" s="2">
        <f t="shared" si="42"/>
        <v>0</v>
      </c>
      <c r="CX32" s="2">
        <f t="shared" si="42"/>
        <v>0</v>
      </c>
      <c r="CY32" s="2">
        <f t="shared" si="43"/>
        <v>5.0470000000000006</v>
      </c>
      <c r="CZ32" s="2">
        <f t="shared" si="44"/>
        <v>2.9870000000000005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37</v>
      </c>
      <c r="DW32" s="2" t="s">
        <v>37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385723275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40</v>
      </c>
      <c r="EL32" s="2" t="s">
        <v>39</v>
      </c>
      <c r="EM32" s="2" t="s">
        <v>40</v>
      </c>
      <c r="EN32" s="2"/>
      <c r="EO32" s="2" t="s">
        <v>3</v>
      </c>
      <c r="EP32" s="2"/>
      <c r="EQ32" s="2">
        <v>132096</v>
      </c>
      <c r="ER32" s="2">
        <v>21302.74</v>
      </c>
      <c r="ES32" s="2">
        <v>19692.82</v>
      </c>
      <c r="ET32" s="2">
        <v>0</v>
      </c>
      <c r="EU32" s="2">
        <v>0</v>
      </c>
      <c r="EV32" s="2">
        <v>1609.92</v>
      </c>
      <c r="EW32" s="2">
        <v>144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58</v>
      </c>
      <c r="FZ32" s="2"/>
      <c r="GA32" s="2" t="s">
        <v>3</v>
      </c>
      <c r="GB32" s="2"/>
      <c r="GC32" s="2"/>
      <c r="GD32" s="2">
        <v>1</v>
      </c>
      <c r="GE32" s="2"/>
      <c r="GF32" s="2">
        <v>2028826981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5"/>
        <v>0</v>
      </c>
      <c r="GM32" s="2">
        <f t="shared" si="46"/>
        <v>77.05</v>
      </c>
      <c r="GN32" s="2">
        <f t="shared" si="47"/>
        <v>77.05</v>
      </c>
      <c r="GO32" s="2">
        <f t="shared" si="48"/>
        <v>0</v>
      </c>
      <c r="GP32" s="2">
        <f t="shared" si="49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35</v>
      </c>
      <c r="G33" t="s">
        <v>36</v>
      </c>
      <c r="H33" t="s">
        <v>37</v>
      </c>
      <c r="I33">
        <f>ROUND(3/1000,9)</f>
        <v>3.0000000000000001E-3</v>
      </c>
      <c r="J33">
        <v>0</v>
      </c>
      <c r="K33">
        <f>ROUND(3/1000,9)</f>
        <v>3.0000000000000001E-3</v>
      </c>
      <c r="O33">
        <f t="shared" si="21"/>
        <v>832.06</v>
      </c>
      <c r="P33">
        <f t="shared" si="22"/>
        <v>545.36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286.7</v>
      </c>
      <c r="T33">
        <f t="shared" si="25"/>
        <v>0</v>
      </c>
      <c r="U33">
        <f t="shared" si="26"/>
        <v>0.46094400000000002</v>
      </c>
      <c r="V33">
        <f t="shared" si="27"/>
        <v>0</v>
      </c>
      <c r="W33">
        <f t="shared" si="28"/>
        <v>0</v>
      </c>
      <c r="X33">
        <f t="shared" si="29"/>
        <v>280.97000000000003</v>
      </c>
      <c r="Y33">
        <f t="shared" si="29"/>
        <v>166.29</v>
      </c>
      <c r="AA33">
        <v>-1</v>
      </c>
      <c r="AB33">
        <f t="shared" si="30"/>
        <v>21302.74</v>
      </c>
      <c r="AC33">
        <f t="shared" si="31"/>
        <v>19692.82</v>
      </c>
      <c r="AD33">
        <f>ROUND((((ET33)-(EU33))+AE33),6)</f>
        <v>0</v>
      </c>
      <c r="AE33">
        <f t="shared" si="53"/>
        <v>0</v>
      </c>
      <c r="AF33">
        <f t="shared" si="53"/>
        <v>1609.92</v>
      </c>
      <c r="AG33">
        <f t="shared" si="33"/>
        <v>0</v>
      </c>
      <c r="AH33">
        <f t="shared" si="54"/>
        <v>144</v>
      </c>
      <c r="AI33">
        <f t="shared" si="54"/>
        <v>0</v>
      </c>
      <c r="AJ33">
        <f t="shared" si="35"/>
        <v>0</v>
      </c>
      <c r="AK33">
        <v>21302.74</v>
      </c>
      <c r="AL33">
        <v>19692.82</v>
      </c>
      <c r="AM33">
        <v>0</v>
      </c>
      <c r="AN33">
        <v>0</v>
      </c>
      <c r="AO33">
        <v>1609.92</v>
      </c>
      <c r="AP33">
        <v>0</v>
      </c>
      <c r="AQ33">
        <v>144</v>
      </c>
      <c r="AR33">
        <v>0</v>
      </c>
      <c r="AS33">
        <v>0</v>
      </c>
      <c r="AT33">
        <v>98</v>
      </c>
      <c r="AU33">
        <v>58</v>
      </c>
      <c r="AV33">
        <v>1.0669999999999999</v>
      </c>
      <c r="AW33">
        <v>1.081</v>
      </c>
      <c r="AZ33">
        <v>1</v>
      </c>
      <c r="BA33">
        <v>55.67</v>
      </c>
      <c r="BB33">
        <v>1</v>
      </c>
      <c r="BC33">
        <v>8.5399999999999991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38</v>
      </c>
      <c r="BM33">
        <v>40</v>
      </c>
      <c r="BN33">
        <v>0</v>
      </c>
      <c r="BO33" t="s">
        <v>35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98</v>
      </c>
      <c r="CA33">
        <v>58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832.06</v>
      </c>
      <c r="CQ33">
        <f t="shared" si="37"/>
        <v>181799.01</v>
      </c>
      <c r="CR33">
        <f>(ROUND((ROUND(((ET33)*AV33*1),2)*BB33),2)+ROUND((ROUND(((AE33-(EU33))*AV33*1),2)*BS33),2))</f>
        <v>0</v>
      </c>
      <c r="CS33">
        <f t="shared" si="38"/>
        <v>0</v>
      </c>
      <c r="CT33">
        <f t="shared" si="39"/>
        <v>95628.81</v>
      </c>
      <c r="CU33">
        <f t="shared" si="40"/>
        <v>0</v>
      </c>
      <c r="CV33">
        <f t="shared" si="41"/>
        <v>153.648</v>
      </c>
      <c r="CW33">
        <f t="shared" si="42"/>
        <v>0</v>
      </c>
      <c r="CX33">
        <f t="shared" si="42"/>
        <v>0</v>
      </c>
      <c r="CY33">
        <f t="shared" si="43"/>
        <v>280.96600000000001</v>
      </c>
      <c r="CZ33">
        <f t="shared" si="44"/>
        <v>166.28599999999997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37</v>
      </c>
      <c r="DW33" t="s">
        <v>37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385723275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40</v>
      </c>
      <c r="EL33" t="s">
        <v>39</v>
      </c>
      <c r="EM33" t="s">
        <v>40</v>
      </c>
      <c r="EO33" t="s">
        <v>3</v>
      </c>
      <c r="EQ33">
        <v>132096</v>
      </c>
      <c r="ER33">
        <v>21302.74</v>
      </c>
      <c r="ES33">
        <v>19692.82</v>
      </c>
      <c r="ET33">
        <v>0</v>
      </c>
      <c r="EU33">
        <v>0</v>
      </c>
      <c r="EV33">
        <v>1609.92</v>
      </c>
      <c r="EW33">
        <v>144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58</v>
      </c>
      <c r="GA33" t="s">
        <v>3</v>
      </c>
      <c r="GD33">
        <v>1</v>
      </c>
      <c r="GF33">
        <v>2028826981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5"/>
        <v>0</v>
      </c>
      <c r="GM33">
        <f t="shared" si="46"/>
        <v>1279.32</v>
      </c>
      <c r="GN33">
        <f t="shared" si="47"/>
        <v>1279.32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41</v>
      </c>
      <c r="G34" s="2" t="s">
        <v>42</v>
      </c>
      <c r="H34" s="2" t="s">
        <v>43</v>
      </c>
      <c r="I34" s="2">
        <f>ROUND(ROUND(3,2),9)</f>
        <v>3</v>
      </c>
      <c r="J34" s="2">
        <v>0</v>
      </c>
      <c r="K34" s="2">
        <f>ROUND(ROUND(3,2),9)</f>
        <v>3</v>
      </c>
      <c r="L34" s="2"/>
      <c r="M34" s="2"/>
      <c r="N34" s="2"/>
      <c r="O34" s="2">
        <f t="shared" si="21"/>
        <v>44.91</v>
      </c>
      <c r="P34" s="2">
        <f t="shared" si="22"/>
        <v>44.91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29"/>
        <v>0</v>
      </c>
      <c r="Z34" s="2"/>
      <c r="AA34" s="2">
        <v>-1</v>
      </c>
      <c r="AB34" s="2">
        <f t="shared" si="30"/>
        <v>14.97</v>
      </c>
      <c r="AC34" s="2">
        <f t="shared" si="31"/>
        <v>14.97</v>
      </c>
      <c r="AD34" s="2">
        <f>ROUND((((ET34)-(EU34))+AE34),6)</f>
        <v>0</v>
      </c>
      <c r="AE34" s="2">
        <f t="shared" si="53"/>
        <v>0</v>
      </c>
      <c r="AF34" s="2">
        <f t="shared" si="53"/>
        <v>0</v>
      </c>
      <c r="AG34" s="2">
        <f t="shared" si="33"/>
        <v>0</v>
      </c>
      <c r="AH34" s="2">
        <f t="shared" si="54"/>
        <v>0</v>
      </c>
      <c r="AI34" s="2">
        <f t="shared" si="54"/>
        <v>0</v>
      </c>
      <c r="AJ34" s="2">
        <f t="shared" si="35"/>
        <v>0</v>
      </c>
      <c r="AK34" s="2">
        <v>14.97</v>
      </c>
      <c r="AL34" s="2">
        <v>14.97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44</v>
      </c>
      <c r="BK34" s="2"/>
      <c r="BL34" s="2"/>
      <c r="BM34" s="2">
        <v>1617</v>
      </c>
      <c r="BN34" s="2">
        <v>0</v>
      </c>
      <c r="BO34" s="2" t="s">
        <v>3</v>
      </c>
      <c r="BP34" s="2">
        <v>0</v>
      </c>
      <c r="BQ34" s="2">
        <v>200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44.91</v>
      </c>
      <c r="CQ34" s="2">
        <f t="shared" si="37"/>
        <v>14.97</v>
      </c>
      <c r="CR34" s="2">
        <f>(ROUND((ROUND(((ET34)*AV34*1),2)*BB34),2)+ROUND((ROUND(((AE34-(EU34))*AV34*1),2)*BS34),2))</f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2"/>
        <v>0</v>
      </c>
      <c r="CY34" s="2">
        <f t="shared" si="43"/>
        <v>0</v>
      </c>
      <c r="CZ34" s="2">
        <f t="shared" si="44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43</v>
      </c>
      <c r="DW34" s="2" t="s">
        <v>43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385723352</v>
      </c>
      <c r="EF34" s="2">
        <v>200</v>
      </c>
      <c r="EG34" s="2" t="s">
        <v>45</v>
      </c>
      <c r="EH34" s="2">
        <v>0</v>
      </c>
      <c r="EI34" s="2" t="s">
        <v>3</v>
      </c>
      <c r="EJ34" s="2">
        <v>1</v>
      </c>
      <c r="EK34" s="2">
        <v>1617</v>
      </c>
      <c r="EL34" s="2" t="s">
        <v>46</v>
      </c>
      <c r="EM34" s="2" t="s">
        <v>47</v>
      </c>
      <c r="EN34" s="2"/>
      <c r="EO34" s="2" t="s">
        <v>3</v>
      </c>
      <c r="EP34" s="2"/>
      <c r="EQ34" s="2">
        <v>132096</v>
      </c>
      <c r="ER34" s="2">
        <v>14.97</v>
      </c>
      <c r="ES34" s="2">
        <v>14.97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1558131423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5"/>
        <v>0</v>
      </c>
      <c r="GM34" s="2">
        <f t="shared" si="46"/>
        <v>44.91</v>
      </c>
      <c r="GN34" s="2">
        <f t="shared" si="47"/>
        <v>44.91</v>
      </c>
      <c r="GO34" s="2">
        <f t="shared" si="48"/>
        <v>0</v>
      </c>
      <c r="GP34" s="2">
        <f t="shared" si="49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0"/>
        <v>0</v>
      </c>
      <c r="GW34" s="2">
        <v>1</v>
      </c>
      <c r="GX34" s="2">
        <f t="shared" si="51"/>
        <v>0</v>
      </c>
      <c r="GY34" s="2"/>
      <c r="GZ34" s="2"/>
      <c r="HA34" s="2">
        <v>0</v>
      </c>
      <c r="HB34" s="2">
        <v>0</v>
      </c>
      <c r="HC34" s="2">
        <f t="shared" si="5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41</v>
      </c>
      <c r="G35" t="s">
        <v>42</v>
      </c>
      <c r="H35" t="s">
        <v>43</v>
      </c>
      <c r="I35">
        <f>ROUND(ROUND(3,2),9)</f>
        <v>3</v>
      </c>
      <c r="J35">
        <v>0</v>
      </c>
      <c r="K35">
        <f>ROUND(ROUND(3,2),9)</f>
        <v>3</v>
      </c>
      <c r="O35">
        <f t="shared" si="21"/>
        <v>463.02</v>
      </c>
      <c r="P35">
        <f t="shared" si="22"/>
        <v>463.02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-1</v>
      </c>
      <c r="AB35">
        <f t="shared" si="30"/>
        <v>14.97</v>
      </c>
      <c r="AC35">
        <f t="shared" si="31"/>
        <v>14.97</v>
      </c>
      <c r="AD35">
        <f>ROUND((((ET35)-(EU35))+AE35),6)</f>
        <v>0</v>
      </c>
      <c r="AE35">
        <f t="shared" si="53"/>
        <v>0</v>
      </c>
      <c r="AF35">
        <f t="shared" si="53"/>
        <v>0</v>
      </c>
      <c r="AG35">
        <f t="shared" si="33"/>
        <v>0</v>
      </c>
      <c r="AH35">
        <f t="shared" si="54"/>
        <v>0</v>
      </c>
      <c r="AI35">
        <f t="shared" si="54"/>
        <v>0</v>
      </c>
      <c r="AJ35">
        <f t="shared" si="35"/>
        <v>0</v>
      </c>
      <c r="AK35">
        <v>14.97</v>
      </c>
      <c r="AL35">
        <v>14.97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10.31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44</v>
      </c>
      <c r="BM35">
        <v>1617</v>
      </c>
      <c r="BN35">
        <v>0</v>
      </c>
      <c r="BO35" t="s">
        <v>41</v>
      </c>
      <c r="BP35">
        <v>1</v>
      </c>
      <c r="BQ35">
        <v>200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463.02</v>
      </c>
      <c r="CQ35">
        <f t="shared" si="37"/>
        <v>154.34</v>
      </c>
      <c r="CR35">
        <f>(ROUND((ROUND(((ET35)*AV35*1),2)*BB35),2)+ROUND((ROUND(((AE35-(EU35))*AV35*1),2)*BS35),2))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385723352</v>
      </c>
      <c r="EF35">
        <v>200</v>
      </c>
      <c r="EG35" t="s">
        <v>45</v>
      </c>
      <c r="EH35">
        <v>0</v>
      </c>
      <c r="EI35" t="s">
        <v>3</v>
      </c>
      <c r="EJ35">
        <v>1</v>
      </c>
      <c r="EK35">
        <v>1617</v>
      </c>
      <c r="EL35" t="s">
        <v>46</v>
      </c>
      <c r="EM35" t="s">
        <v>47</v>
      </c>
      <c r="EO35" t="s">
        <v>3</v>
      </c>
      <c r="EQ35">
        <v>132096</v>
      </c>
      <c r="ER35">
        <v>14.97</v>
      </c>
      <c r="ES35">
        <v>14.97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1558131423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5"/>
        <v>0</v>
      </c>
      <c r="GM35">
        <f t="shared" si="46"/>
        <v>463.02</v>
      </c>
      <c r="GN35">
        <f t="shared" si="47"/>
        <v>463.02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Строительные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5">ROUND(AB37,2)</f>
        <v>0</v>
      </c>
      <c r="P37" s="3">
        <f t="shared" si="55"/>
        <v>0</v>
      </c>
      <c r="Q37" s="3">
        <f t="shared" si="55"/>
        <v>0</v>
      </c>
      <c r="R37" s="3">
        <f t="shared" si="55"/>
        <v>0</v>
      </c>
      <c r="S37" s="3">
        <f t="shared" si="55"/>
        <v>0</v>
      </c>
      <c r="T37" s="3">
        <f t="shared" si="55"/>
        <v>0</v>
      </c>
      <c r="U37" s="3">
        <f>AH37</f>
        <v>0</v>
      </c>
      <c r="V37" s="3">
        <f>AI37</f>
        <v>0</v>
      </c>
      <c r="W37" s="3">
        <f>ROUND(AJ37,2)</f>
        <v>0</v>
      </c>
      <c r="X37" s="3">
        <f>ROUND(AK37,2)</f>
        <v>0</v>
      </c>
      <c r="Y37" s="3">
        <f>ROUND(AL37,2)</f>
        <v>0</v>
      </c>
      <c r="Z37" s="3"/>
      <c r="AA37" s="3"/>
      <c r="AB37" s="3">
        <f>ROUND(SUMIF(AA28:AA35,"=441957166",O28:O35),2)</f>
        <v>0</v>
      </c>
      <c r="AC37" s="3">
        <f>ROUND(SUMIF(AA28:AA35,"=441957166",P28:P35),2)</f>
        <v>0</v>
      </c>
      <c r="AD37" s="3">
        <f>ROUND(SUMIF(AA28:AA35,"=441957166",Q28:Q35),2)</f>
        <v>0</v>
      </c>
      <c r="AE37" s="3">
        <f>ROUND(SUMIF(AA28:AA35,"=441957166",R28:R35),2)</f>
        <v>0</v>
      </c>
      <c r="AF37" s="3">
        <f>ROUND(SUMIF(AA28:AA35,"=441957166",S28:S35),2)</f>
        <v>0</v>
      </c>
      <c r="AG37" s="3">
        <f>ROUND(SUMIF(AA28:AA35,"=441957166",T28:T35),2)</f>
        <v>0</v>
      </c>
      <c r="AH37" s="3">
        <f>SUMIF(AA28:AA35,"=441957166",U28:U35)</f>
        <v>0</v>
      </c>
      <c r="AI37" s="3">
        <f>SUMIF(AA28:AA35,"=441957166",V28:V35)</f>
        <v>0</v>
      </c>
      <c r="AJ37" s="3">
        <f>ROUND(SUMIF(AA28:AA35,"=441957166",W28:W35),2)</f>
        <v>0</v>
      </c>
      <c r="AK37" s="3">
        <f>ROUND(SUMIF(AA28:AA35,"=441957166",X28:X35),2)</f>
        <v>0</v>
      </c>
      <c r="AL37" s="3">
        <f>ROUND(SUMIF(AA28:AA35,"=441957166",Y28:Y35),2)</f>
        <v>0</v>
      </c>
      <c r="AM37" s="3"/>
      <c r="AN37" s="3"/>
      <c r="AO37" s="3">
        <f t="shared" ref="AO37:BD37" si="56">ROUND(BX37,2)</f>
        <v>0</v>
      </c>
      <c r="AP37" s="3">
        <f t="shared" si="56"/>
        <v>0</v>
      </c>
      <c r="AQ37" s="3">
        <f t="shared" si="56"/>
        <v>0</v>
      </c>
      <c r="AR37" s="3">
        <f t="shared" si="56"/>
        <v>0</v>
      </c>
      <c r="AS37" s="3">
        <f t="shared" si="56"/>
        <v>0</v>
      </c>
      <c r="AT37" s="3">
        <f t="shared" si="56"/>
        <v>0</v>
      </c>
      <c r="AU37" s="3">
        <f t="shared" si="56"/>
        <v>0</v>
      </c>
      <c r="AV37" s="3">
        <f t="shared" si="56"/>
        <v>0</v>
      </c>
      <c r="AW37" s="3">
        <f t="shared" si="56"/>
        <v>0</v>
      </c>
      <c r="AX37" s="3">
        <f t="shared" si="56"/>
        <v>0</v>
      </c>
      <c r="AY37" s="3">
        <f t="shared" si="56"/>
        <v>0</v>
      </c>
      <c r="AZ37" s="3">
        <f t="shared" si="56"/>
        <v>0</v>
      </c>
      <c r="BA37" s="3">
        <f t="shared" si="56"/>
        <v>0</v>
      </c>
      <c r="BB37" s="3">
        <f t="shared" si="56"/>
        <v>0</v>
      </c>
      <c r="BC37" s="3">
        <f t="shared" si="56"/>
        <v>0</v>
      </c>
      <c r="BD37" s="3">
        <f t="shared" si="56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ROUND(SUMIF(AA28:AA35,"=441957166",FQ28:FQ35),2)</f>
        <v>0</v>
      </c>
      <c r="BY37" s="3">
        <f>ROUND(SUMIF(AA28:AA35,"=441957166",FR28:FR35),2)</f>
        <v>0</v>
      </c>
      <c r="BZ37" s="3">
        <f>ROUND(SUMIF(AA28:AA35,"=441957166",GL28:GL35),2)</f>
        <v>0</v>
      </c>
      <c r="CA37" s="3">
        <f>ROUND(SUMIF(AA28:AA35,"=441957166",GM28:GM35),2)</f>
        <v>0</v>
      </c>
      <c r="CB37" s="3">
        <f>ROUND(SUMIF(AA28:AA35,"=441957166",GN28:GN35),2)</f>
        <v>0</v>
      </c>
      <c r="CC37" s="3">
        <f>ROUND(SUMIF(AA28:AA35,"=441957166",GO28:GO35),2)</f>
        <v>0</v>
      </c>
      <c r="CD37" s="3">
        <f>ROUND(SUMIF(AA28:AA35,"=441957166",GP28:GP35),2)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ROUND(SUMIF(AA28:AA35,"=441957166",GX28:GX35),2)</f>
        <v>0</v>
      </c>
      <c r="CK37" s="3">
        <f>ROUND(SUMIF(AA28:AA35,"=441957166",GY28:GY35),2)</f>
        <v>0</v>
      </c>
      <c r="CL37" s="3">
        <f>ROUND(SUMIF(AA28:AA35,"=441957166",GZ28:GZ35),2)</f>
        <v>0</v>
      </c>
      <c r="CM37" s="3">
        <f>ROUND(SUMIF(AA28:AA35,"=441957166",HD28:HD35),2)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7">ROUND(DT37,2)</f>
        <v>0</v>
      </c>
      <c r="DH37" s="4">
        <f t="shared" si="57"/>
        <v>0</v>
      </c>
      <c r="DI37" s="4">
        <f t="shared" si="57"/>
        <v>0</v>
      </c>
      <c r="DJ37" s="4">
        <f t="shared" si="57"/>
        <v>0</v>
      </c>
      <c r="DK37" s="4">
        <f t="shared" si="57"/>
        <v>0</v>
      </c>
      <c r="DL37" s="4">
        <f t="shared" si="57"/>
        <v>0</v>
      </c>
      <c r="DM37" s="4">
        <f>DZ37</f>
        <v>0</v>
      </c>
      <c r="DN37" s="4">
        <f>EA37</f>
        <v>0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ROUND(SUMIF(AA28:AA35,"=441957164",O28:O35),2)</f>
        <v>0</v>
      </c>
      <c r="DU37" s="4">
        <f>ROUND(SUMIF(AA28:AA35,"=441957164",P28:P35),2)</f>
        <v>0</v>
      </c>
      <c r="DV37" s="4">
        <f>ROUND(SUMIF(AA28:AA35,"=441957164",Q28:Q35),2)</f>
        <v>0</v>
      </c>
      <c r="DW37" s="4">
        <f>ROUND(SUMIF(AA28:AA35,"=441957164",R28:R35),2)</f>
        <v>0</v>
      </c>
      <c r="DX37" s="4">
        <f>ROUND(SUMIF(AA28:AA35,"=441957164",S28:S35),2)</f>
        <v>0</v>
      </c>
      <c r="DY37" s="4">
        <f>ROUND(SUMIF(AA28:AA35,"=441957164",T28:T35),2)</f>
        <v>0</v>
      </c>
      <c r="DZ37" s="4">
        <f>SUMIF(AA28:AA35,"=441957164",U28:U35)</f>
        <v>0</v>
      </c>
      <c r="EA37" s="4">
        <f>SUMIF(AA28:AA35,"=441957164",V28:V35)</f>
        <v>0</v>
      </c>
      <c r="EB37" s="4">
        <f>ROUND(SUMIF(AA28:AA35,"=441957164",W28:W35),2)</f>
        <v>0</v>
      </c>
      <c r="EC37" s="4">
        <f>ROUND(SUMIF(AA28:AA35,"=441957164",X28:X35),2)</f>
        <v>0</v>
      </c>
      <c r="ED37" s="4">
        <f>ROUND(SUMIF(AA28:AA35,"=441957164",Y28:Y35),2)</f>
        <v>0</v>
      </c>
      <c r="EE37" s="4"/>
      <c r="EF37" s="4"/>
      <c r="EG37" s="4">
        <f t="shared" ref="EG37:EV37" si="58">ROUND(FP37,2)</f>
        <v>0</v>
      </c>
      <c r="EH37" s="4">
        <f t="shared" si="58"/>
        <v>0</v>
      </c>
      <c r="EI37" s="4">
        <f t="shared" si="58"/>
        <v>0</v>
      </c>
      <c r="EJ37" s="4">
        <f t="shared" si="58"/>
        <v>0</v>
      </c>
      <c r="EK37" s="4">
        <f t="shared" si="58"/>
        <v>0</v>
      </c>
      <c r="EL37" s="4">
        <f t="shared" si="58"/>
        <v>0</v>
      </c>
      <c r="EM37" s="4">
        <f t="shared" si="58"/>
        <v>0</v>
      </c>
      <c r="EN37" s="4">
        <f t="shared" si="58"/>
        <v>0</v>
      </c>
      <c r="EO37" s="4">
        <f t="shared" si="58"/>
        <v>0</v>
      </c>
      <c r="EP37" s="4">
        <f t="shared" si="58"/>
        <v>0</v>
      </c>
      <c r="EQ37" s="4">
        <f t="shared" si="58"/>
        <v>0</v>
      </c>
      <c r="ER37" s="4">
        <f t="shared" si="58"/>
        <v>0</v>
      </c>
      <c r="ES37" s="4">
        <f t="shared" si="58"/>
        <v>0</v>
      </c>
      <c r="ET37" s="4">
        <f t="shared" si="58"/>
        <v>0</v>
      </c>
      <c r="EU37" s="4">
        <f t="shared" si="58"/>
        <v>0</v>
      </c>
      <c r="EV37" s="4">
        <f t="shared" si="58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ROUND(SUMIF(AA28:AA35,"=441957164",FQ28:FQ35),2)</f>
        <v>0</v>
      </c>
      <c r="FQ37" s="4">
        <f>ROUND(SUMIF(AA28:AA35,"=441957164",FR28:FR35),2)</f>
        <v>0</v>
      </c>
      <c r="FR37" s="4">
        <f>ROUND(SUMIF(AA28:AA35,"=441957164",GL28:GL35),2)</f>
        <v>0</v>
      </c>
      <c r="FS37" s="4">
        <f>ROUND(SUMIF(AA28:AA35,"=441957164",GM28:GM35),2)</f>
        <v>0</v>
      </c>
      <c r="FT37" s="4">
        <f>ROUND(SUMIF(AA28:AA35,"=441957164",GN28:GN35),2)</f>
        <v>0</v>
      </c>
      <c r="FU37" s="4">
        <f>ROUND(SUMIF(AA28:AA35,"=441957164",GO28:GO35),2)</f>
        <v>0</v>
      </c>
      <c r="FV37" s="4">
        <f>ROUND(SUMIF(AA28:AA35,"=441957164",GP28:GP35),2)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ROUND(SUMIF(AA28:AA35,"=441957164",GX28:GX35),2)</f>
        <v>0</v>
      </c>
      <c r="GC37" s="4">
        <f>ROUND(SUMIF(AA28:AA35,"=441957164",GY28:GY35),2)</f>
        <v>0</v>
      </c>
      <c r="GD37" s="4">
        <f>ROUND(SUMIF(AA28:AA35,"=441957164",GZ28:GZ35),2)</f>
        <v>0</v>
      </c>
      <c r="GE37" s="4">
        <f>ROUND(SUMIF(AA28:AA35,"=441957164",HD28:HD35),2)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0</v>
      </c>
      <c r="G39" s="5" t="s">
        <v>48</v>
      </c>
      <c r="H39" s="5" t="s">
        <v>49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50</v>
      </c>
      <c r="H40" s="5" t="s">
        <v>51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52</v>
      </c>
      <c r="H41" s="5" t="s">
        <v>53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54</v>
      </c>
      <c r="H42" s="5" t="s">
        <v>55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56</v>
      </c>
      <c r="H43" s="5" t="s">
        <v>57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58</v>
      </c>
      <c r="H44" s="5" t="s">
        <v>59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60</v>
      </c>
      <c r="H45" s="5" t="s">
        <v>61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62</v>
      </c>
      <c r="H46" s="5" t="s">
        <v>63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64</v>
      </c>
      <c r="H47" s="5" t="s">
        <v>65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66</v>
      </c>
      <c r="H48" s="5" t="s">
        <v>67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68</v>
      </c>
      <c r="H49" s="5" t="s">
        <v>69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70</v>
      </c>
      <c r="H50" s="5" t="s">
        <v>71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72</v>
      </c>
      <c r="H51" s="5" t="s">
        <v>73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0</v>
      </c>
      <c r="G52" s="5" t="s">
        <v>74</v>
      </c>
      <c r="H52" s="5" t="s">
        <v>75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76</v>
      </c>
      <c r="H53" s="5" t="s">
        <v>77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78</v>
      </c>
      <c r="H54" s="5" t="s">
        <v>79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80</v>
      </c>
      <c r="H55" s="5" t="s">
        <v>81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82</v>
      </c>
      <c r="H56" s="5" t="s">
        <v>83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84</v>
      </c>
      <c r="H57" s="5" t="s">
        <v>85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86</v>
      </c>
      <c r="H58" s="5" t="s">
        <v>87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</v>
      </c>
      <c r="G59" s="5" t="s">
        <v>88</v>
      </c>
      <c r="H59" s="5" t="s">
        <v>89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90</v>
      </c>
      <c r="H60" s="5" t="s">
        <v>91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92</v>
      </c>
      <c r="H61" s="5" t="s">
        <v>93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94</v>
      </c>
      <c r="H62" s="5" t="s">
        <v>95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0</v>
      </c>
      <c r="G63" s="5" t="s">
        <v>96</v>
      </c>
      <c r="H63" s="5" t="s">
        <v>97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0</v>
      </c>
      <c r="G64" s="5" t="s">
        <v>98</v>
      </c>
      <c r="H64" s="5" t="s">
        <v>99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0</v>
      </c>
      <c r="G65" s="5" t="s">
        <v>100</v>
      </c>
      <c r="H65" s="5" t="s">
        <v>101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7" spans="1:255" x14ac:dyDescent="0.2">
      <c r="A67" s="1">
        <v>4</v>
      </c>
      <c r="B67" s="1">
        <v>1</v>
      </c>
      <c r="C67" s="1"/>
      <c r="D67" s="1">
        <f>ROW(A88)</f>
        <v>88</v>
      </c>
      <c r="E67" s="1"/>
      <c r="F67" s="1" t="s">
        <v>22</v>
      </c>
      <c r="G67" s="1" t="s">
        <v>102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9">B88</f>
        <v>1</v>
      </c>
      <c r="C69" s="3">
        <f t="shared" si="59"/>
        <v>4</v>
      </c>
      <c r="D69" s="3">
        <f t="shared" si="59"/>
        <v>67</v>
      </c>
      <c r="E69" s="3">
        <f t="shared" si="59"/>
        <v>0</v>
      </c>
      <c r="F69" s="3" t="str">
        <f t="shared" si="59"/>
        <v>Новый раздел</v>
      </c>
      <c r="G69" s="3" t="str">
        <f t="shared" si="59"/>
        <v>Устройство заземления ВРЩ-0,4кВ</v>
      </c>
      <c r="H69" s="3"/>
      <c r="I69" s="3"/>
      <c r="J69" s="3"/>
      <c r="K69" s="3"/>
      <c r="L69" s="3"/>
      <c r="M69" s="3"/>
      <c r="N69" s="3"/>
      <c r="O69" s="3">
        <f t="shared" ref="O69:AT69" si="60">O88</f>
        <v>270.49</v>
      </c>
      <c r="P69" s="3">
        <f t="shared" si="60"/>
        <v>200.37</v>
      </c>
      <c r="Q69" s="3">
        <f t="shared" si="60"/>
        <v>6.92</v>
      </c>
      <c r="R69" s="3">
        <f t="shared" si="60"/>
        <v>0.56999999999999995</v>
      </c>
      <c r="S69" s="3">
        <f t="shared" si="60"/>
        <v>63.2</v>
      </c>
      <c r="T69" s="3">
        <f t="shared" si="60"/>
        <v>0</v>
      </c>
      <c r="U69" s="3">
        <f t="shared" si="60"/>
        <v>5.6161437599999999</v>
      </c>
      <c r="V69" s="3">
        <f t="shared" si="60"/>
        <v>0</v>
      </c>
      <c r="W69" s="3">
        <f t="shared" si="60"/>
        <v>0</v>
      </c>
      <c r="X69" s="3">
        <f t="shared" si="60"/>
        <v>59.4</v>
      </c>
      <c r="Y69" s="3">
        <f t="shared" si="60"/>
        <v>29.13</v>
      </c>
      <c r="Z69" s="3">
        <f t="shared" si="60"/>
        <v>0</v>
      </c>
      <c r="AA69" s="3">
        <f t="shared" si="60"/>
        <v>0</v>
      </c>
      <c r="AB69" s="3">
        <f t="shared" si="60"/>
        <v>270.49</v>
      </c>
      <c r="AC69" s="3">
        <f t="shared" si="60"/>
        <v>200.37</v>
      </c>
      <c r="AD69" s="3">
        <f t="shared" si="60"/>
        <v>6.92</v>
      </c>
      <c r="AE69" s="3">
        <f t="shared" si="60"/>
        <v>0.56999999999999995</v>
      </c>
      <c r="AF69" s="3">
        <f t="shared" si="60"/>
        <v>63.2</v>
      </c>
      <c r="AG69" s="3">
        <f t="shared" si="60"/>
        <v>0</v>
      </c>
      <c r="AH69" s="3">
        <f t="shared" si="60"/>
        <v>5.6161437599999999</v>
      </c>
      <c r="AI69" s="3">
        <f t="shared" si="60"/>
        <v>0</v>
      </c>
      <c r="AJ69" s="3">
        <f t="shared" si="60"/>
        <v>0</v>
      </c>
      <c r="AK69" s="3">
        <f t="shared" si="60"/>
        <v>59.4</v>
      </c>
      <c r="AL69" s="3">
        <f t="shared" si="60"/>
        <v>29.13</v>
      </c>
      <c r="AM69" s="3">
        <f t="shared" si="60"/>
        <v>0</v>
      </c>
      <c r="AN69" s="3">
        <f t="shared" si="60"/>
        <v>0</v>
      </c>
      <c r="AO69" s="3">
        <f t="shared" si="60"/>
        <v>0</v>
      </c>
      <c r="AP69" s="3">
        <f t="shared" si="60"/>
        <v>0</v>
      </c>
      <c r="AQ69" s="3">
        <f t="shared" si="60"/>
        <v>0</v>
      </c>
      <c r="AR69" s="3">
        <f t="shared" si="60"/>
        <v>359.02</v>
      </c>
      <c r="AS69" s="3">
        <f t="shared" si="60"/>
        <v>220.27</v>
      </c>
      <c r="AT69" s="3">
        <f t="shared" si="60"/>
        <v>138.75</v>
      </c>
      <c r="AU69" s="3">
        <f t="shared" ref="AU69:BZ69" si="61">AU88</f>
        <v>0</v>
      </c>
      <c r="AV69" s="3">
        <f t="shared" si="61"/>
        <v>200.37</v>
      </c>
      <c r="AW69" s="3">
        <f t="shared" si="61"/>
        <v>200.37</v>
      </c>
      <c r="AX69" s="3">
        <f t="shared" si="61"/>
        <v>0</v>
      </c>
      <c r="AY69" s="3">
        <f t="shared" si="61"/>
        <v>200.37</v>
      </c>
      <c r="AZ69" s="3">
        <f t="shared" si="61"/>
        <v>0</v>
      </c>
      <c r="BA69" s="3">
        <f t="shared" si="61"/>
        <v>0</v>
      </c>
      <c r="BB69" s="3">
        <f t="shared" si="61"/>
        <v>0</v>
      </c>
      <c r="BC69" s="3">
        <f t="shared" si="61"/>
        <v>0</v>
      </c>
      <c r="BD69" s="3">
        <f t="shared" si="61"/>
        <v>0</v>
      </c>
      <c r="BE69" s="3">
        <f t="shared" si="61"/>
        <v>0</v>
      </c>
      <c r="BF69" s="3">
        <f t="shared" si="61"/>
        <v>0</v>
      </c>
      <c r="BG69" s="3">
        <f t="shared" si="61"/>
        <v>0</v>
      </c>
      <c r="BH69" s="3">
        <f t="shared" si="61"/>
        <v>0</v>
      </c>
      <c r="BI69" s="3">
        <f t="shared" si="61"/>
        <v>0</v>
      </c>
      <c r="BJ69" s="3">
        <f t="shared" si="61"/>
        <v>0</v>
      </c>
      <c r="BK69" s="3">
        <f t="shared" si="61"/>
        <v>0</v>
      </c>
      <c r="BL69" s="3">
        <f t="shared" si="61"/>
        <v>0</v>
      </c>
      <c r="BM69" s="3">
        <f t="shared" si="61"/>
        <v>0</v>
      </c>
      <c r="BN69" s="3">
        <f t="shared" si="61"/>
        <v>0</v>
      </c>
      <c r="BO69" s="3">
        <f t="shared" si="61"/>
        <v>0</v>
      </c>
      <c r="BP69" s="3">
        <f t="shared" si="61"/>
        <v>0</v>
      </c>
      <c r="BQ69" s="3">
        <f t="shared" si="61"/>
        <v>0</v>
      </c>
      <c r="BR69" s="3">
        <f t="shared" si="61"/>
        <v>0</v>
      </c>
      <c r="BS69" s="3">
        <f t="shared" si="61"/>
        <v>0</v>
      </c>
      <c r="BT69" s="3">
        <f t="shared" si="61"/>
        <v>0</v>
      </c>
      <c r="BU69" s="3">
        <f t="shared" si="61"/>
        <v>0</v>
      </c>
      <c r="BV69" s="3">
        <f t="shared" si="61"/>
        <v>0</v>
      </c>
      <c r="BW69" s="3">
        <f t="shared" si="61"/>
        <v>0</v>
      </c>
      <c r="BX69" s="3">
        <f t="shared" si="61"/>
        <v>0</v>
      </c>
      <c r="BY69" s="3">
        <f t="shared" si="61"/>
        <v>0</v>
      </c>
      <c r="BZ69" s="3">
        <f t="shared" si="61"/>
        <v>0</v>
      </c>
      <c r="CA69" s="3">
        <f t="shared" ref="CA69:DF69" si="62">CA88</f>
        <v>359.02</v>
      </c>
      <c r="CB69" s="3">
        <f t="shared" si="62"/>
        <v>220.27</v>
      </c>
      <c r="CC69" s="3">
        <f t="shared" si="62"/>
        <v>138.75</v>
      </c>
      <c r="CD69" s="3">
        <f t="shared" si="62"/>
        <v>0</v>
      </c>
      <c r="CE69" s="3">
        <f t="shared" si="62"/>
        <v>200.37</v>
      </c>
      <c r="CF69" s="3">
        <f t="shared" si="62"/>
        <v>200.37</v>
      </c>
      <c r="CG69" s="3">
        <f t="shared" si="62"/>
        <v>0</v>
      </c>
      <c r="CH69" s="3">
        <f t="shared" si="62"/>
        <v>200.37</v>
      </c>
      <c r="CI69" s="3">
        <f t="shared" si="62"/>
        <v>0</v>
      </c>
      <c r="CJ69" s="3">
        <f t="shared" si="62"/>
        <v>0</v>
      </c>
      <c r="CK69" s="3">
        <f t="shared" si="62"/>
        <v>0</v>
      </c>
      <c r="CL69" s="3">
        <f t="shared" si="62"/>
        <v>0</v>
      </c>
      <c r="CM69" s="3">
        <f t="shared" si="62"/>
        <v>0</v>
      </c>
      <c r="CN69" s="3">
        <f t="shared" si="62"/>
        <v>0</v>
      </c>
      <c r="CO69" s="3">
        <f t="shared" si="62"/>
        <v>0</v>
      </c>
      <c r="CP69" s="3">
        <f t="shared" si="62"/>
        <v>0</v>
      </c>
      <c r="CQ69" s="3">
        <f t="shared" si="62"/>
        <v>0</v>
      </c>
      <c r="CR69" s="3">
        <f t="shared" si="62"/>
        <v>0</v>
      </c>
      <c r="CS69" s="3">
        <f t="shared" si="62"/>
        <v>0</v>
      </c>
      <c r="CT69" s="3">
        <f t="shared" si="62"/>
        <v>0</v>
      </c>
      <c r="CU69" s="3">
        <f t="shared" si="62"/>
        <v>0</v>
      </c>
      <c r="CV69" s="3">
        <f t="shared" si="62"/>
        <v>0</v>
      </c>
      <c r="CW69" s="3">
        <f t="shared" si="62"/>
        <v>0</v>
      </c>
      <c r="CX69" s="3">
        <f t="shared" si="62"/>
        <v>0</v>
      </c>
      <c r="CY69" s="3">
        <f t="shared" si="62"/>
        <v>0</v>
      </c>
      <c r="CZ69" s="3">
        <f t="shared" si="62"/>
        <v>0</v>
      </c>
      <c r="DA69" s="3">
        <f t="shared" si="62"/>
        <v>0</v>
      </c>
      <c r="DB69" s="3">
        <f t="shared" si="62"/>
        <v>0</v>
      </c>
      <c r="DC69" s="3">
        <f t="shared" si="62"/>
        <v>0</v>
      </c>
      <c r="DD69" s="3">
        <f t="shared" si="62"/>
        <v>0</v>
      </c>
      <c r="DE69" s="3">
        <f t="shared" si="62"/>
        <v>0</v>
      </c>
      <c r="DF69" s="3">
        <f t="shared" si="62"/>
        <v>0</v>
      </c>
      <c r="DG69" s="4">
        <f t="shared" ref="DG69:EL69" si="63">DG88</f>
        <v>4498.0600000000004</v>
      </c>
      <c r="DH69" s="4">
        <f t="shared" si="63"/>
        <v>875.46</v>
      </c>
      <c r="DI69" s="4">
        <f t="shared" si="63"/>
        <v>104.25</v>
      </c>
      <c r="DJ69" s="4">
        <f t="shared" si="63"/>
        <v>31.73</v>
      </c>
      <c r="DK69" s="4">
        <f t="shared" si="63"/>
        <v>3518.35</v>
      </c>
      <c r="DL69" s="4">
        <f t="shared" si="63"/>
        <v>0</v>
      </c>
      <c r="DM69" s="4">
        <f t="shared" si="63"/>
        <v>5.6161437599999999</v>
      </c>
      <c r="DN69" s="4">
        <f t="shared" si="63"/>
        <v>0</v>
      </c>
      <c r="DO69" s="4">
        <f t="shared" si="63"/>
        <v>0</v>
      </c>
      <c r="DP69" s="4">
        <f t="shared" si="63"/>
        <v>3306.05</v>
      </c>
      <c r="DQ69" s="4">
        <f t="shared" si="63"/>
        <v>1621.44</v>
      </c>
      <c r="DR69" s="4">
        <f t="shared" si="63"/>
        <v>0</v>
      </c>
      <c r="DS69" s="4">
        <f t="shared" si="63"/>
        <v>0</v>
      </c>
      <c r="DT69" s="4">
        <f t="shared" si="63"/>
        <v>4498.0600000000004</v>
      </c>
      <c r="DU69" s="4">
        <f t="shared" si="63"/>
        <v>875.46</v>
      </c>
      <c r="DV69" s="4">
        <f t="shared" si="63"/>
        <v>104.25</v>
      </c>
      <c r="DW69" s="4">
        <f t="shared" si="63"/>
        <v>31.73</v>
      </c>
      <c r="DX69" s="4">
        <f t="shared" si="63"/>
        <v>3518.35</v>
      </c>
      <c r="DY69" s="4">
        <f t="shared" si="63"/>
        <v>0</v>
      </c>
      <c r="DZ69" s="4">
        <f t="shared" si="63"/>
        <v>5.6161437599999999</v>
      </c>
      <c r="EA69" s="4">
        <f t="shared" si="63"/>
        <v>0</v>
      </c>
      <c r="EB69" s="4">
        <f t="shared" si="63"/>
        <v>0</v>
      </c>
      <c r="EC69" s="4">
        <f t="shared" si="63"/>
        <v>3306.05</v>
      </c>
      <c r="ED69" s="4">
        <f t="shared" si="63"/>
        <v>1621.44</v>
      </c>
      <c r="EE69" s="4">
        <f t="shared" si="63"/>
        <v>0</v>
      </c>
      <c r="EF69" s="4">
        <f t="shared" si="63"/>
        <v>0</v>
      </c>
      <c r="EG69" s="4">
        <f t="shared" si="63"/>
        <v>0</v>
      </c>
      <c r="EH69" s="4">
        <f t="shared" si="63"/>
        <v>0</v>
      </c>
      <c r="EI69" s="4">
        <f t="shared" si="63"/>
        <v>0</v>
      </c>
      <c r="EJ69" s="4">
        <f t="shared" si="63"/>
        <v>9425.5499999999993</v>
      </c>
      <c r="EK69" s="4">
        <f t="shared" si="63"/>
        <v>4404.7700000000004</v>
      </c>
      <c r="EL69" s="4">
        <f t="shared" si="63"/>
        <v>5020.78</v>
      </c>
      <c r="EM69" s="4">
        <f t="shared" ref="EM69:FR69" si="64">EM88</f>
        <v>0</v>
      </c>
      <c r="EN69" s="4">
        <f t="shared" si="64"/>
        <v>875.46</v>
      </c>
      <c r="EO69" s="4">
        <f t="shared" si="64"/>
        <v>875.46</v>
      </c>
      <c r="EP69" s="4">
        <f t="shared" si="64"/>
        <v>0</v>
      </c>
      <c r="EQ69" s="4">
        <f t="shared" si="64"/>
        <v>875.46</v>
      </c>
      <c r="ER69" s="4">
        <f t="shared" si="64"/>
        <v>0</v>
      </c>
      <c r="ES69" s="4">
        <f t="shared" si="64"/>
        <v>0</v>
      </c>
      <c r="ET69" s="4">
        <f t="shared" si="64"/>
        <v>0</v>
      </c>
      <c r="EU69" s="4">
        <f t="shared" si="64"/>
        <v>0</v>
      </c>
      <c r="EV69" s="4">
        <f t="shared" si="64"/>
        <v>0</v>
      </c>
      <c r="EW69" s="4">
        <f t="shared" si="64"/>
        <v>0</v>
      </c>
      <c r="EX69" s="4">
        <f t="shared" si="64"/>
        <v>0</v>
      </c>
      <c r="EY69" s="4">
        <f t="shared" si="64"/>
        <v>0</v>
      </c>
      <c r="EZ69" s="4">
        <f t="shared" si="64"/>
        <v>0</v>
      </c>
      <c r="FA69" s="4">
        <f t="shared" si="64"/>
        <v>0</v>
      </c>
      <c r="FB69" s="4">
        <f t="shared" si="64"/>
        <v>0</v>
      </c>
      <c r="FC69" s="4">
        <f t="shared" si="64"/>
        <v>0</v>
      </c>
      <c r="FD69" s="4">
        <f t="shared" si="64"/>
        <v>0</v>
      </c>
      <c r="FE69" s="4">
        <f t="shared" si="64"/>
        <v>0</v>
      </c>
      <c r="FF69" s="4">
        <f t="shared" si="64"/>
        <v>0</v>
      </c>
      <c r="FG69" s="4">
        <f t="shared" si="64"/>
        <v>0</v>
      </c>
      <c r="FH69" s="4">
        <f t="shared" si="64"/>
        <v>0</v>
      </c>
      <c r="FI69" s="4">
        <f t="shared" si="64"/>
        <v>0</v>
      </c>
      <c r="FJ69" s="4">
        <f t="shared" si="64"/>
        <v>0</v>
      </c>
      <c r="FK69" s="4">
        <f t="shared" si="64"/>
        <v>0</v>
      </c>
      <c r="FL69" s="4">
        <f t="shared" si="64"/>
        <v>0</v>
      </c>
      <c r="FM69" s="4">
        <f t="shared" si="64"/>
        <v>0</v>
      </c>
      <c r="FN69" s="4">
        <f t="shared" si="64"/>
        <v>0</v>
      </c>
      <c r="FO69" s="4">
        <f t="shared" si="64"/>
        <v>0</v>
      </c>
      <c r="FP69" s="4">
        <f t="shared" si="64"/>
        <v>0</v>
      </c>
      <c r="FQ69" s="4">
        <f t="shared" si="64"/>
        <v>0</v>
      </c>
      <c r="FR69" s="4">
        <f t="shared" si="64"/>
        <v>0</v>
      </c>
      <c r="FS69" s="4">
        <f t="shared" ref="FS69:GX69" si="65">FS88</f>
        <v>9425.5499999999993</v>
      </c>
      <c r="FT69" s="4">
        <f t="shared" si="65"/>
        <v>4404.7700000000004</v>
      </c>
      <c r="FU69" s="4">
        <f t="shared" si="65"/>
        <v>5020.78</v>
      </c>
      <c r="FV69" s="4">
        <f t="shared" si="65"/>
        <v>0</v>
      </c>
      <c r="FW69" s="4">
        <f t="shared" si="65"/>
        <v>875.46</v>
      </c>
      <c r="FX69" s="4">
        <f t="shared" si="65"/>
        <v>875.46</v>
      </c>
      <c r="FY69" s="4">
        <f t="shared" si="65"/>
        <v>0</v>
      </c>
      <c r="FZ69" s="4">
        <f t="shared" si="65"/>
        <v>875.46</v>
      </c>
      <c r="GA69" s="4">
        <f t="shared" si="65"/>
        <v>0</v>
      </c>
      <c r="GB69" s="4">
        <f t="shared" si="65"/>
        <v>0</v>
      </c>
      <c r="GC69" s="4">
        <f t="shared" si="65"/>
        <v>0</v>
      </c>
      <c r="GD69" s="4">
        <f t="shared" si="65"/>
        <v>0</v>
      </c>
      <c r="GE69" s="4">
        <f t="shared" si="65"/>
        <v>0</v>
      </c>
      <c r="GF69" s="4">
        <f t="shared" si="65"/>
        <v>0</v>
      </c>
      <c r="GG69" s="4">
        <f t="shared" si="65"/>
        <v>0</v>
      </c>
      <c r="GH69" s="4">
        <f t="shared" si="65"/>
        <v>0</v>
      </c>
      <c r="GI69" s="4">
        <f t="shared" si="65"/>
        <v>0</v>
      </c>
      <c r="GJ69" s="4">
        <f t="shared" si="65"/>
        <v>0</v>
      </c>
      <c r="GK69" s="4">
        <f t="shared" si="65"/>
        <v>0</v>
      </c>
      <c r="GL69" s="4">
        <f t="shared" si="65"/>
        <v>0</v>
      </c>
      <c r="GM69" s="4">
        <f t="shared" si="65"/>
        <v>0</v>
      </c>
      <c r="GN69" s="4">
        <f t="shared" si="65"/>
        <v>0</v>
      </c>
      <c r="GO69" s="4">
        <f t="shared" si="65"/>
        <v>0</v>
      </c>
      <c r="GP69" s="4">
        <f t="shared" si="65"/>
        <v>0</v>
      </c>
      <c r="GQ69" s="4">
        <f t="shared" si="65"/>
        <v>0</v>
      </c>
      <c r="GR69" s="4">
        <f t="shared" si="65"/>
        <v>0</v>
      </c>
      <c r="GS69" s="4">
        <f t="shared" si="65"/>
        <v>0</v>
      </c>
      <c r="GT69" s="4">
        <f t="shared" si="65"/>
        <v>0</v>
      </c>
      <c r="GU69" s="4">
        <f t="shared" si="65"/>
        <v>0</v>
      </c>
      <c r="GV69" s="4">
        <f t="shared" si="65"/>
        <v>0</v>
      </c>
      <c r="GW69" s="4">
        <f t="shared" si="65"/>
        <v>0</v>
      </c>
      <c r="GX69" s="4">
        <f t="shared" si="65"/>
        <v>0</v>
      </c>
    </row>
    <row r="71" spans="1:255" x14ac:dyDescent="0.2">
      <c r="A71" s="2">
        <v>17</v>
      </c>
      <c r="B71" s="2">
        <v>1</v>
      </c>
      <c r="C71" s="2"/>
      <c r="D71" s="2"/>
      <c r="E71" s="2" t="s">
        <v>103</v>
      </c>
      <c r="F71" s="2" t="s">
        <v>24</v>
      </c>
      <c r="G71" s="2" t="s">
        <v>104</v>
      </c>
      <c r="H71" s="2" t="s">
        <v>26</v>
      </c>
      <c r="I71" s="2">
        <f>ROUND(0.8/100,9)</f>
        <v>8.0000000000000002E-3</v>
      </c>
      <c r="J71" s="2">
        <v>0</v>
      </c>
      <c r="K71" s="2">
        <f>ROUND(0.8/100,9)</f>
        <v>8.0000000000000002E-3</v>
      </c>
      <c r="L71" s="2"/>
      <c r="M71" s="2"/>
      <c r="N71" s="2"/>
      <c r="O71" s="2">
        <f t="shared" ref="O71:O86" si="66">ROUND(CP71,2)</f>
        <v>20.39</v>
      </c>
      <c r="P71" s="2">
        <f t="shared" ref="P71:P86" si="67">ROUND((ROUND((AC71*AW71*I71),2)*BC71),2)</f>
        <v>0</v>
      </c>
      <c r="Q71" s="2">
        <f t="shared" ref="Q71:Q86" si="68">(ROUND((ROUND(((ET71)*AV71*I71),2)*BB71),2)+ROUND((ROUND(((AE71-(EU71))*AV71*I71),2)*BS71),2))</f>
        <v>0</v>
      </c>
      <c r="R71" s="2">
        <f t="shared" ref="R71:R86" si="69">ROUND((ROUND((AE71*AV71*I71),2)*BS71),2)</f>
        <v>0</v>
      </c>
      <c r="S71" s="2">
        <f t="shared" ref="S71:S86" si="70">ROUND((ROUND((AF71*AV71*I71),2)*BA71),2)</f>
        <v>20.39</v>
      </c>
      <c r="T71" s="2">
        <f t="shared" ref="T71:T86" si="71">ROUND(CU71*I71,2)</f>
        <v>0</v>
      </c>
      <c r="U71" s="2">
        <f t="shared" ref="U71:U86" si="72">CV71*I71</f>
        <v>1.9239168</v>
      </c>
      <c r="V71" s="2">
        <f t="shared" ref="V71:V86" si="73">CW71*I71</f>
        <v>0</v>
      </c>
      <c r="W71" s="2">
        <f t="shared" ref="W71:W86" si="74">ROUND(CX71*I71,2)</f>
        <v>0</v>
      </c>
      <c r="X71" s="2">
        <f t="shared" ref="X71:X86" si="75">ROUND(CY71,2)</f>
        <v>18.149999999999999</v>
      </c>
      <c r="Y71" s="2">
        <f t="shared" ref="Y71:Y86" si="76">ROUND(CZ71,2)</f>
        <v>8.16</v>
      </c>
      <c r="Z71" s="2"/>
      <c r="AA71" s="2">
        <v>441957166</v>
      </c>
      <c r="AB71" s="2">
        <f t="shared" ref="AB71:AB86" si="77">ROUND((AC71+AD71+AF71),6)</f>
        <v>2042.62</v>
      </c>
      <c r="AC71" s="2">
        <f t="shared" ref="AC71:AC86" si="78">ROUND((ES71),6)</f>
        <v>0</v>
      </c>
      <c r="AD71" s="2">
        <f t="shared" ref="AD71:AD86" si="79">ROUND((((ET71)-(EU71))+AE71),6)</f>
        <v>0</v>
      </c>
      <c r="AE71" s="2">
        <f t="shared" ref="AE71:AE86" si="80">ROUND((EU71),6)</f>
        <v>0</v>
      </c>
      <c r="AF71" s="2">
        <f t="shared" ref="AF71:AF86" si="81">ROUND((EV71),6)</f>
        <v>2042.62</v>
      </c>
      <c r="AG71" s="2">
        <f t="shared" ref="AG71:AG86" si="82">ROUND((AP71),6)</f>
        <v>0</v>
      </c>
      <c r="AH71" s="2">
        <f t="shared" ref="AH71:AH86" si="83">(EW71)</f>
        <v>192.7</v>
      </c>
      <c r="AI71" s="2">
        <f t="shared" ref="AI71:AI86" si="84">(EX71)</f>
        <v>0</v>
      </c>
      <c r="AJ71" s="2">
        <f t="shared" ref="AJ71:AJ86" si="85">(AS71)</f>
        <v>0</v>
      </c>
      <c r="AK71" s="2">
        <v>2042.62</v>
      </c>
      <c r="AL71" s="2">
        <v>0</v>
      </c>
      <c r="AM71" s="2">
        <v>0</v>
      </c>
      <c r="AN71" s="2">
        <v>0</v>
      </c>
      <c r="AO71" s="2">
        <v>2042.62</v>
      </c>
      <c r="AP71" s="2">
        <v>0</v>
      </c>
      <c r="AQ71" s="2">
        <v>192.7</v>
      </c>
      <c r="AR71" s="2">
        <v>0</v>
      </c>
      <c r="AS71" s="2">
        <v>0</v>
      </c>
      <c r="AT71" s="2">
        <v>89</v>
      </c>
      <c r="AU71" s="2">
        <v>40</v>
      </c>
      <c r="AV71" s="2">
        <v>1.248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27</v>
      </c>
      <c r="BK71" s="2"/>
      <c r="BL71" s="2"/>
      <c r="BM71" s="2">
        <v>2</v>
      </c>
      <c r="BN71" s="2">
        <v>0</v>
      </c>
      <c r="BO71" s="2" t="s">
        <v>24</v>
      </c>
      <c r="BP71" s="2">
        <v>1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ref="CP71:CP86" si="86">(P71+Q71+S71)</f>
        <v>20.39</v>
      </c>
      <c r="CQ71" s="2">
        <f t="shared" ref="CQ71:CQ86" si="87">ROUND((ROUND((AC71*AW71*1),2)*BC71),2)</f>
        <v>0</v>
      </c>
      <c r="CR71" s="2">
        <f t="shared" ref="CR71:CR86" si="88">(ROUND((ROUND(((ET71)*AV71*1),2)*BB71),2)+ROUND((ROUND(((AE71-(EU71))*AV71*1),2)*BS71),2))</f>
        <v>0</v>
      </c>
      <c r="CS71" s="2">
        <f t="shared" ref="CS71:CS86" si="89">ROUND((ROUND((AE71*AV71*1),2)*BS71),2)</f>
        <v>0</v>
      </c>
      <c r="CT71" s="2">
        <f t="shared" ref="CT71:CT86" si="90">ROUND((ROUND((AF71*AV71*1),2)*BA71),2)</f>
        <v>2549.19</v>
      </c>
      <c r="CU71" s="2">
        <f t="shared" ref="CU71:CU86" si="91">AG71</f>
        <v>0</v>
      </c>
      <c r="CV71" s="2">
        <f t="shared" ref="CV71:CV86" si="92">(AH71*AV71)</f>
        <v>240.4896</v>
      </c>
      <c r="CW71" s="2">
        <f t="shared" ref="CW71:CW86" si="93">AI71</f>
        <v>0</v>
      </c>
      <c r="CX71" s="2">
        <f t="shared" ref="CX71:CX86" si="94">AJ71</f>
        <v>0</v>
      </c>
      <c r="CY71" s="2">
        <f t="shared" ref="CY71:CY86" si="95">(((S71+R71)*AT71)/100)</f>
        <v>18.147100000000002</v>
      </c>
      <c r="CZ71" s="2">
        <f t="shared" ref="CZ71:CZ86" si="96">(((S71+R71)*AU71)/100)</f>
        <v>8.1560000000000006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26</v>
      </c>
      <c r="DW71" s="2" t="s">
        <v>26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385723207</v>
      </c>
      <c r="EF71" s="2">
        <v>30</v>
      </c>
      <c r="EG71" s="2" t="s">
        <v>23</v>
      </c>
      <c r="EH71" s="2">
        <v>0</v>
      </c>
      <c r="EI71" s="2" t="s">
        <v>3</v>
      </c>
      <c r="EJ71" s="2">
        <v>1</v>
      </c>
      <c r="EK71" s="2">
        <v>2</v>
      </c>
      <c r="EL71" s="2" t="s">
        <v>29</v>
      </c>
      <c r="EM71" s="2" t="s">
        <v>30</v>
      </c>
      <c r="EN71" s="2"/>
      <c r="EO71" s="2" t="s">
        <v>3</v>
      </c>
      <c r="EP71" s="2"/>
      <c r="EQ71" s="2">
        <v>131584</v>
      </c>
      <c r="ER71" s="2">
        <v>2042.62</v>
      </c>
      <c r="ES71" s="2">
        <v>0</v>
      </c>
      <c r="ET71" s="2">
        <v>0</v>
      </c>
      <c r="EU71" s="2">
        <v>0</v>
      </c>
      <c r="EV71" s="2">
        <v>2042.62</v>
      </c>
      <c r="EW71" s="2">
        <v>192.7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801093021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ref="GL71:GL86" si="97">ROUND(IF(AND(BH71=3,BI71=3,FS71&lt;&gt;0),P71,0),2)</f>
        <v>0</v>
      </c>
      <c r="GM71" s="2">
        <f t="shared" ref="GM71:GM86" si="98">ROUND(O71+X71+Y71,2)+GX71</f>
        <v>46.7</v>
      </c>
      <c r="GN71" s="2">
        <f t="shared" ref="GN71:GN86" si="99">IF(OR(BI71=0,BI71=1),GM71-GX71,0)</f>
        <v>46.7</v>
      </c>
      <c r="GO71" s="2">
        <f t="shared" ref="GO71:GO86" si="100">IF(BI71=2,GM71-GX71,0)</f>
        <v>0</v>
      </c>
      <c r="GP71" s="2">
        <f t="shared" ref="GP71:GP86" si="101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86" si="102">ROUND((GT71),6)</f>
        <v>0</v>
      </c>
      <c r="GW71" s="2">
        <v>1</v>
      </c>
      <c r="GX71" s="2">
        <f t="shared" ref="GX71:GX86" si="103">ROUND(HC71*I71,2)</f>
        <v>0</v>
      </c>
      <c r="GY71" s="2"/>
      <c r="GZ71" s="2"/>
      <c r="HA71" s="2">
        <v>0</v>
      </c>
      <c r="HB71" s="2">
        <v>0</v>
      </c>
      <c r="HC71" s="2">
        <f t="shared" ref="HC71:HC86" si="104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E72" t="s">
        <v>103</v>
      </c>
      <c r="F72" t="s">
        <v>24</v>
      </c>
      <c r="G72" t="s">
        <v>104</v>
      </c>
      <c r="H72" t="s">
        <v>26</v>
      </c>
      <c r="I72">
        <f>ROUND(0.8/100,9)</f>
        <v>8.0000000000000002E-3</v>
      </c>
      <c r="J72">
        <v>0</v>
      </c>
      <c r="K72">
        <f>ROUND(0.8/100,9)</f>
        <v>8.0000000000000002E-3</v>
      </c>
      <c r="O72">
        <f t="shared" si="66"/>
        <v>1135.1099999999999</v>
      </c>
      <c r="P72">
        <f t="shared" si="67"/>
        <v>0</v>
      </c>
      <c r="Q72">
        <f t="shared" si="68"/>
        <v>0</v>
      </c>
      <c r="R72">
        <f t="shared" si="69"/>
        <v>0</v>
      </c>
      <c r="S72">
        <f t="shared" si="70"/>
        <v>1135.1099999999999</v>
      </c>
      <c r="T72">
        <f t="shared" si="71"/>
        <v>0</v>
      </c>
      <c r="U72">
        <f t="shared" si="72"/>
        <v>1.9239168</v>
      </c>
      <c r="V72">
        <f t="shared" si="73"/>
        <v>0</v>
      </c>
      <c r="W72">
        <f t="shared" si="74"/>
        <v>0</v>
      </c>
      <c r="X72">
        <f t="shared" si="75"/>
        <v>1010.25</v>
      </c>
      <c r="Y72">
        <f t="shared" si="76"/>
        <v>454.04</v>
      </c>
      <c r="AA72">
        <v>441957164</v>
      </c>
      <c r="AB72">
        <f t="shared" si="77"/>
        <v>2042.62</v>
      </c>
      <c r="AC72">
        <f t="shared" si="78"/>
        <v>0</v>
      </c>
      <c r="AD72">
        <f t="shared" si="79"/>
        <v>0</v>
      </c>
      <c r="AE72">
        <f t="shared" si="80"/>
        <v>0</v>
      </c>
      <c r="AF72">
        <f t="shared" si="81"/>
        <v>2042.62</v>
      </c>
      <c r="AG72">
        <f t="shared" si="82"/>
        <v>0</v>
      </c>
      <c r="AH72">
        <f t="shared" si="83"/>
        <v>192.7</v>
      </c>
      <c r="AI72">
        <f t="shared" si="84"/>
        <v>0</v>
      </c>
      <c r="AJ72">
        <f t="shared" si="85"/>
        <v>0</v>
      </c>
      <c r="AK72">
        <v>2042.62</v>
      </c>
      <c r="AL72">
        <v>0</v>
      </c>
      <c r="AM72">
        <v>0</v>
      </c>
      <c r="AN72">
        <v>0</v>
      </c>
      <c r="AO72">
        <v>2042.62</v>
      </c>
      <c r="AP72">
        <v>0</v>
      </c>
      <c r="AQ72">
        <v>192.7</v>
      </c>
      <c r="AR72">
        <v>0</v>
      </c>
      <c r="AS72">
        <v>0</v>
      </c>
      <c r="AT72">
        <v>89</v>
      </c>
      <c r="AU72">
        <v>40</v>
      </c>
      <c r="AV72">
        <v>1.248</v>
      </c>
      <c r="AW72">
        <v>1</v>
      </c>
      <c r="AZ72">
        <v>1</v>
      </c>
      <c r="BA72">
        <v>55.67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27</v>
      </c>
      <c r="BM72">
        <v>2</v>
      </c>
      <c r="BN72">
        <v>0</v>
      </c>
      <c r="BO72" t="s">
        <v>24</v>
      </c>
      <c r="BP72">
        <v>1</v>
      </c>
      <c r="BQ72">
        <v>30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6"/>
        <v>1135.1099999999999</v>
      </c>
      <c r="CQ72">
        <f t="shared" si="87"/>
        <v>0</v>
      </c>
      <c r="CR72">
        <f t="shared" si="88"/>
        <v>0</v>
      </c>
      <c r="CS72">
        <f t="shared" si="89"/>
        <v>0</v>
      </c>
      <c r="CT72">
        <f t="shared" si="90"/>
        <v>141913.41</v>
      </c>
      <c r="CU72">
        <f t="shared" si="91"/>
        <v>0</v>
      </c>
      <c r="CV72">
        <f t="shared" si="92"/>
        <v>240.4896</v>
      </c>
      <c r="CW72">
        <f t="shared" si="93"/>
        <v>0</v>
      </c>
      <c r="CX72">
        <f t="shared" si="94"/>
        <v>0</v>
      </c>
      <c r="CY72">
        <f t="shared" si="95"/>
        <v>1010.2479</v>
      </c>
      <c r="CZ72">
        <f t="shared" si="96"/>
        <v>454.04399999999993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26</v>
      </c>
      <c r="DW72" t="s">
        <v>26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385723207</v>
      </c>
      <c r="EF72">
        <v>30</v>
      </c>
      <c r="EG72" t="s">
        <v>23</v>
      </c>
      <c r="EH72">
        <v>0</v>
      </c>
      <c r="EI72" t="s">
        <v>3</v>
      </c>
      <c r="EJ72">
        <v>1</v>
      </c>
      <c r="EK72">
        <v>2</v>
      </c>
      <c r="EL72" t="s">
        <v>29</v>
      </c>
      <c r="EM72" t="s">
        <v>30</v>
      </c>
      <c r="EO72" t="s">
        <v>3</v>
      </c>
      <c r="EQ72">
        <v>131584</v>
      </c>
      <c r="ER72">
        <v>2042.62</v>
      </c>
      <c r="ES72">
        <v>0</v>
      </c>
      <c r="ET72">
        <v>0</v>
      </c>
      <c r="EU72">
        <v>0</v>
      </c>
      <c r="EV72">
        <v>2042.62</v>
      </c>
      <c r="EW72">
        <v>192.7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801093021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7"/>
        <v>0</v>
      </c>
      <c r="GM72">
        <f t="shared" si="98"/>
        <v>2599.4</v>
      </c>
      <c r="GN72">
        <f t="shared" si="99"/>
        <v>2599.4</v>
      </c>
      <c r="GO72">
        <f t="shared" si="100"/>
        <v>0</v>
      </c>
      <c r="GP72">
        <f t="shared" si="101"/>
        <v>0</v>
      </c>
      <c r="GR72">
        <v>0</v>
      </c>
      <c r="GS72">
        <v>3</v>
      </c>
      <c r="GT72">
        <v>0</v>
      </c>
      <c r="GU72" t="s">
        <v>3</v>
      </c>
      <c r="GV72">
        <f t="shared" si="102"/>
        <v>0</v>
      </c>
      <c r="GW72">
        <v>1</v>
      </c>
      <c r="GX72">
        <f t="shared" si="103"/>
        <v>0</v>
      </c>
      <c r="HA72">
        <v>0</v>
      </c>
      <c r="HB72">
        <v>0</v>
      </c>
      <c r="HC72">
        <f t="shared" si="10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/>
      <c r="E73" s="2" t="s">
        <v>105</v>
      </c>
      <c r="F73" s="2" t="s">
        <v>32</v>
      </c>
      <c r="G73" s="2" t="s">
        <v>33</v>
      </c>
      <c r="H73" s="2" t="s">
        <v>26</v>
      </c>
      <c r="I73" s="2">
        <f>ROUND(0.8/100,9)</f>
        <v>8.0000000000000002E-3</v>
      </c>
      <c r="J73" s="2">
        <v>0</v>
      </c>
      <c r="K73" s="2">
        <f>ROUND(0.8/100,9)</f>
        <v>8.0000000000000002E-3</v>
      </c>
      <c r="L73" s="2"/>
      <c r="M73" s="2"/>
      <c r="N73" s="2"/>
      <c r="O73" s="2">
        <f t="shared" si="66"/>
        <v>10.49</v>
      </c>
      <c r="P73" s="2">
        <f t="shared" si="67"/>
        <v>0</v>
      </c>
      <c r="Q73" s="2">
        <f t="shared" si="68"/>
        <v>0</v>
      </c>
      <c r="R73" s="2">
        <f t="shared" si="69"/>
        <v>0</v>
      </c>
      <c r="S73" s="2">
        <f t="shared" si="70"/>
        <v>10.49</v>
      </c>
      <c r="T73" s="2">
        <f t="shared" si="71"/>
        <v>0</v>
      </c>
      <c r="U73" s="2">
        <f t="shared" si="72"/>
        <v>1.0686873600000002</v>
      </c>
      <c r="V73" s="2">
        <f t="shared" si="73"/>
        <v>0</v>
      </c>
      <c r="W73" s="2">
        <f t="shared" si="74"/>
        <v>0</v>
      </c>
      <c r="X73" s="2">
        <f t="shared" si="75"/>
        <v>9.34</v>
      </c>
      <c r="Y73" s="2">
        <f t="shared" si="76"/>
        <v>4.2</v>
      </c>
      <c r="Z73" s="2"/>
      <c r="AA73" s="2">
        <v>441957166</v>
      </c>
      <c r="AB73" s="2">
        <f t="shared" si="77"/>
        <v>1051.1300000000001</v>
      </c>
      <c r="AC73" s="2">
        <f t="shared" si="78"/>
        <v>0</v>
      </c>
      <c r="AD73" s="2">
        <f t="shared" si="79"/>
        <v>0</v>
      </c>
      <c r="AE73" s="2">
        <f t="shared" si="80"/>
        <v>0</v>
      </c>
      <c r="AF73" s="2">
        <f t="shared" si="81"/>
        <v>1051.1300000000001</v>
      </c>
      <c r="AG73" s="2">
        <f t="shared" si="82"/>
        <v>0</v>
      </c>
      <c r="AH73" s="2">
        <f t="shared" si="83"/>
        <v>107.04</v>
      </c>
      <c r="AI73" s="2">
        <f t="shared" si="84"/>
        <v>0</v>
      </c>
      <c r="AJ73" s="2">
        <f t="shared" si="85"/>
        <v>0</v>
      </c>
      <c r="AK73" s="2">
        <v>1051.1300000000001</v>
      </c>
      <c r="AL73" s="2">
        <v>0</v>
      </c>
      <c r="AM73" s="2">
        <v>0</v>
      </c>
      <c r="AN73" s="2">
        <v>0</v>
      </c>
      <c r="AO73" s="2">
        <v>1051.1300000000001</v>
      </c>
      <c r="AP73" s="2">
        <v>0</v>
      </c>
      <c r="AQ73" s="2">
        <v>107.04</v>
      </c>
      <c r="AR73" s="2">
        <v>0</v>
      </c>
      <c r="AS73" s="2">
        <v>0</v>
      </c>
      <c r="AT73" s="2">
        <v>89</v>
      </c>
      <c r="AU73" s="2">
        <v>40</v>
      </c>
      <c r="AV73" s="2">
        <v>1.248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34</v>
      </c>
      <c r="BK73" s="2"/>
      <c r="BL73" s="2"/>
      <c r="BM73" s="2">
        <v>2</v>
      </c>
      <c r="BN73" s="2">
        <v>0</v>
      </c>
      <c r="BO73" s="2" t="s">
        <v>32</v>
      </c>
      <c r="BP73" s="2">
        <v>1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89</v>
      </c>
      <c r="CA73" s="2">
        <v>40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6"/>
        <v>10.49</v>
      </c>
      <c r="CQ73" s="2">
        <f t="shared" si="87"/>
        <v>0</v>
      </c>
      <c r="CR73" s="2">
        <f t="shared" si="88"/>
        <v>0</v>
      </c>
      <c r="CS73" s="2">
        <f t="shared" si="89"/>
        <v>0</v>
      </c>
      <c r="CT73" s="2">
        <f t="shared" si="90"/>
        <v>1311.81</v>
      </c>
      <c r="CU73" s="2">
        <f t="shared" si="91"/>
        <v>0</v>
      </c>
      <c r="CV73" s="2">
        <f t="shared" si="92"/>
        <v>133.58592000000002</v>
      </c>
      <c r="CW73" s="2">
        <f t="shared" si="93"/>
        <v>0</v>
      </c>
      <c r="CX73" s="2">
        <f t="shared" si="94"/>
        <v>0</v>
      </c>
      <c r="CY73" s="2">
        <f t="shared" si="95"/>
        <v>9.3361000000000001</v>
      </c>
      <c r="CZ73" s="2">
        <f t="shared" si="96"/>
        <v>4.1960000000000006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26</v>
      </c>
      <c r="DW73" s="2" t="s">
        <v>26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385723207</v>
      </c>
      <c r="EF73" s="2">
        <v>30</v>
      </c>
      <c r="EG73" s="2" t="s">
        <v>23</v>
      </c>
      <c r="EH73" s="2">
        <v>0</v>
      </c>
      <c r="EI73" s="2" t="s">
        <v>3</v>
      </c>
      <c r="EJ73" s="2">
        <v>1</v>
      </c>
      <c r="EK73" s="2">
        <v>2</v>
      </c>
      <c r="EL73" s="2" t="s">
        <v>29</v>
      </c>
      <c r="EM73" s="2" t="s">
        <v>30</v>
      </c>
      <c r="EN73" s="2"/>
      <c r="EO73" s="2" t="s">
        <v>3</v>
      </c>
      <c r="EP73" s="2"/>
      <c r="EQ73" s="2">
        <v>131072</v>
      </c>
      <c r="ER73" s="2">
        <v>1051.1300000000001</v>
      </c>
      <c r="ES73" s="2">
        <v>0</v>
      </c>
      <c r="ET73" s="2">
        <v>0</v>
      </c>
      <c r="EU73" s="2">
        <v>0</v>
      </c>
      <c r="EV73" s="2">
        <v>1051.1300000000001</v>
      </c>
      <c r="EW73" s="2">
        <v>107.04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89</v>
      </c>
      <c r="FY73" s="2">
        <v>40</v>
      </c>
      <c r="FZ73" s="2"/>
      <c r="GA73" s="2" t="s">
        <v>3</v>
      </c>
      <c r="GB73" s="2"/>
      <c r="GC73" s="2"/>
      <c r="GD73" s="2">
        <v>1</v>
      </c>
      <c r="GE73" s="2"/>
      <c r="GF73" s="2">
        <v>-1330863319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97"/>
        <v>0</v>
      </c>
      <c r="GM73" s="2">
        <f t="shared" si="98"/>
        <v>24.03</v>
      </c>
      <c r="GN73" s="2">
        <f t="shared" si="99"/>
        <v>24.03</v>
      </c>
      <c r="GO73" s="2">
        <f t="shared" si="100"/>
        <v>0</v>
      </c>
      <c r="GP73" s="2">
        <f t="shared" si="101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102"/>
        <v>0</v>
      </c>
      <c r="GW73" s="2">
        <v>1</v>
      </c>
      <c r="GX73" s="2">
        <f t="shared" si="103"/>
        <v>0</v>
      </c>
      <c r="GY73" s="2"/>
      <c r="GZ73" s="2"/>
      <c r="HA73" s="2">
        <v>0</v>
      </c>
      <c r="HB73" s="2">
        <v>0</v>
      </c>
      <c r="HC73" s="2">
        <f t="shared" si="104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E74" t="s">
        <v>105</v>
      </c>
      <c r="F74" t="s">
        <v>32</v>
      </c>
      <c r="G74" t="s">
        <v>33</v>
      </c>
      <c r="H74" t="s">
        <v>26</v>
      </c>
      <c r="I74">
        <f>ROUND(0.8/100,9)</f>
        <v>8.0000000000000002E-3</v>
      </c>
      <c r="J74">
        <v>0</v>
      </c>
      <c r="K74">
        <f>ROUND(0.8/100,9)</f>
        <v>8.0000000000000002E-3</v>
      </c>
      <c r="O74">
        <f t="shared" si="66"/>
        <v>583.98</v>
      </c>
      <c r="P74">
        <f t="shared" si="67"/>
        <v>0</v>
      </c>
      <c r="Q74">
        <f t="shared" si="68"/>
        <v>0</v>
      </c>
      <c r="R74">
        <f t="shared" si="69"/>
        <v>0</v>
      </c>
      <c r="S74">
        <f t="shared" si="70"/>
        <v>583.98</v>
      </c>
      <c r="T74">
        <f t="shared" si="71"/>
        <v>0</v>
      </c>
      <c r="U74">
        <f t="shared" si="72"/>
        <v>1.0686873600000002</v>
      </c>
      <c r="V74">
        <f t="shared" si="73"/>
        <v>0</v>
      </c>
      <c r="W74">
        <f t="shared" si="74"/>
        <v>0</v>
      </c>
      <c r="X74">
        <f t="shared" si="75"/>
        <v>519.74</v>
      </c>
      <c r="Y74">
        <f t="shared" si="76"/>
        <v>233.59</v>
      </c>
      <c r="AA74">
        <v>441957164</v>
      </c>
      <c r="AB74">
        <f t="shared" si="77"/>
        <v>1051.1300000000001</v>
      </c>
      <c r="AC74">
        <f t="shared" si="78"/>
        <v>0</v>
      </c>
      <c r="AD74">
        <f t="shared" si="79"/>
        <v>0</v>
      </c>
      <c r="AE74">
        <f t="shared" si="80"/>
        <v>0</v>
      </c>
      <c r="AF74">
        <f t="shared" si="81"/>
        <v>1051.1300000000001</v>
      </c>
      <c r="AG74">
        <f t="shared" si="82"/>
        <v>0</v>
      </c>
      <c r="AH74">
        <f t="shared" si="83"/>
        <v>107.04</v>
      </c>
      <c r="AI74">
        <f t="shared" si="84"/>
        <v>0</v>
      </c>
      <c r="AJ74">
        <f t="shared" si="85"/>
        <v>0</v>
      </c>
      <c r="AK74">
        <v>1051.1300000000001</v>
      </c>
      <c r="AL74">
        <v>0</v>
      </c>
      <c r="AM74">
        <v>0</v>
      </c>
      <c r="AN74">
        <v>0</v>
      </c>
      <c r="AO74">
        <v>1051.1300000000001</v>
      </c>
      <c r="AP74">
        <v>0</v>
      </c>
      <c r="AQ74">
        <v>107.04</v>
      </c>
      <c r="AR74">
        <v>0</v>
      </c>
      <c r="AS74">
        <v>0</v>
      </c>
      <c r="AT74">
        <v>89</v>
      </c>
      <c r="AU74">
        <v>40</v>
      </c>
      <c r="AV74">
        <v>1.248</v>
      </c>
      <c r="AW74">
        <v>1</v>
      </c>
      <c r="AZ74">
        <v>1</v>
      </c>
      <c r="BA74">
        <v>55.67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34</v>
      </c>
      <c r="BM74">
        <v>2</v>
      </c>
      <c r="BN74">
        <v>0</v>
      </c>
      <c r="BO74" t="s">
        <v>32</v>
      </c>
      <c r="BP74">
        <v>1</v>
      </c>
      <c r="BQ74">
        <v>30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89</v>
      </c>
      <c r="CA74">
        <v>40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6"/>
        <v>583.98</v>
      </c>
      <c r="CQ74">
        <f t="shared" si="87"/>
        <v>0</v>
      </c>
      <c r="CR74">
        <f t="shared" si="88"/>
        <v>0</v>
      </c>
      <c r="CS74">
        <f t="shared" si="89"/>
        <v>0</v>
      </c>
      <c r="CT74">
        <f t="shared" si="90"/>
        <v>73028.460000000006</v>
      </c>
      <c r="CU74">
        <f t="shared" si="91"/>
        <v>0</v>
      </c>
      <c r="CV74">
        <f t="shared" si="92"/>
        <v>133.58592000000002</v>
      </c>
      <c r="CW74">
        <f t="shared" si="93"/>
        <v>0</v>
      </c>
      <c r="CX74">
        <f t="shared" si="94"/>
        <v>0</v>
      </c>
      <c r="CY74">
        <f t="shared" si="95"/>
        <v>519.74220000000003</v>
      </c>
      <c r="CZ74">
        <f t="shared" si="96"/>
        <v>233.59200000000001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26</v>
      </c>
      <c r="DW74" t="s">
        <v>26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385723207</v>
      </c>
      <c r="EF74">
        <v>30</v>
      </c>
      <c r="EG74" t="s">
        <v>23</v>
      </c>
      <c r="EH74">
        <v>0</v>
      </c>
      <c r="EI74" t="s">
        <v>3</v>
      </c>
      <c r="EJ74">
        <v>1</v>
      </c>
      <c r="EK74">
        <v>2</v>
      </c>
      <c r="EL74" t="s">
        <v>29</v>
      </c>
      <c r="EM74" t="s">
        <v>30</v>
      </c>
      <c r="EO74" t="s">
        <v>3</v>
      </c>
      <c r="EQ74">
        <v>131072</v>
      </c>
      <c r="ER74">
        <v>1051.1300000000001</v>
      </c>
      <c r="ES74">
        <v>0</v>
      </c>
      <c r="ET74">
        <v>0</v>
      </c>
      <c r="EU74">
        <v>0</v>
      </c>
      <c r="EV74">
        <v>1051.1300000000001</v>
      </c>
      <c r="EW74">
        <v>107.04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89</v>
      </c>
      <c r="FY74">
        <v>40</v>
      </c>
      <c r="GA74" t="s">
        <v>3</v>
      </c>
      <c r="GD74">
        <v>1</v>
      </c>
      <c r="GF74">
        <v>-1330863319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7"/>
        <v>0</v>
      </c>
      <c r="GM74">
        <f t="shared" si="98"/>
        <v>1337.31</v>
      </c>
      <c r="GN74">
        <f t="shared" si="99"/>
        <v>1337.31</v>
      </c>
      <c r="GO74">
        <f t="shared" si="100"/>
        <v>0</v>
      </c>
      <c r="GP74">
        <f t="shared" si="101"/>
        <v>0</v>
      </c>
      <c r="GR74">
        <v>0</v>
      </c>
      <c r="GS74">
        <v>3</v>
      </c>
      <c r="GT74">
        <v>0</v>
      </c>
      <c r="GU74" t="s">
        <v>3</v>
      </c>
      <c r="GV74">
        <f t="shared" si="102"/>
        <v>0</v>
      </c>
      <c r="GW74">
        <v>1</v>
      </c>
      <c r="GX74">
        <f t="shared" si="103"/>
        <v>0</v>
      </c>
      <c r="HA74">
        <v>0</v>
      </c>
      <c r="HB74">
        <v>0</v>
      </c>
      <c r="HC74">
        <f t="shared" si="10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3</v>
      </c>
      <c r="F75" s="2" t="s">
        <v>106</v>
      </c>
      <c r="G75" s="2" t="s">
        <v>107</v>
      </c>
      <c r="H75" s="2" t="s">
        <v>108</v>
      </c>
      <c r="I75" s="2">
        <f>ROUND(3/100,9)</f>
        <v>0.03</v>
      </c>
      <c r="J75" s="2">
        <v>0</v>
      </c>
      <c r="K75" s="2">
        <f>ROUND(3/100,9)</f>
        <v>0.03</v>
      </c>
      <c r="L75" s="2"/>
      <c r="M75" s="2"/>
      <c r="N75" s="2"/>
      <c r="O75" s="2">
        <f t="shared" si="66"/>
        <v>9.02</v>
      </c>
      <c r="P75" s="2">
        <f t="shared" si="67"/>
        <v>2.19</v>
      </c>
      <c r="Q75" s="2">
        <f t="shared" si="68"/>
        <v>1.1499999999999999</v>
      </c>
      <c r="R75" s="2">
        <f t="shared" si="69"/>
        <v>0.08</v>
      </c>
      <c r="S75" s="2">
        <f t="shared" si="70"/>
        <v>5.68</v>
      </c>
      <c r="T75" s="2">
        <f t="shared" si="71"/>
        <v>0</v>
      </c>
      <c r="U75" s="2">
        <f t="shared" si="72"/>
        <v>0.46094399999999996</v>
      </c>
      <c r="V75" s="2">
        <f t="shared" si="73"/>
        <v>0</v>
      </c>
      <c r="W75" s="2">
        <f t="shared" si="74"/>
        <v>0</v>
      </c>
      <c r="X75" s="2">
        <f t="shared" si="75"/>
        <v>5.59</v>
      </c>
      <c r="Y75" s="2">
        <f t="shared" si="76"/>
        <v>2.94</v>
      </c>
      <c r="Z75" s="2"/>
      <c r="AA75" s="2">
        <v>-1</v>
      </c>
      <c r="AB75" s="2">
        <f t="shared" si="77"/>
        <v>280.83</v>
      </c>
      <c r="AC75" s="2">
        <f t="shared" si="78"/>
        <v>67.599999999999994</v>
      </c>
      <c r="AD75" s="2">
        <f t="shared" si="79"/>
        <v>35.82</v>
      </c>
      <c r="AE75" s="2">
        <f t="shared" si="80"/>
        <v>2.52</v>
      </c>
      <c r="AF75" s="2">
        <f t="shared" si="81"/>
        <v>177.41</v>
      </c>
      <c r="AG75" s="2">
        <f t="shared" si="82"/>
        <v>0</v>
      </c>
      <c r="AH75" s="2">
        <f t="shared" si="83"/>
        <v>14.4</v>
      </c>
      <c r="AI75" s="2">
        <f t="shared" si="84"/>
        <v>0</v>
      </c>
      <c r="AJ75" s="2">
        <f t="shared" si="85"/>
        <v>0</v>
      </c>
      <c r="AK75" s="2">
        <v>280.83</v>
      </c>
      <c r="AL75" s="2">
        <v>67.599999999999994</v>
      </c>
      <c r="AM75" s="2">
        <v>35.82</v>
      </c>
      <c r="AN75" s="2">
        <v>2.52</v>
      </c>
      <c r="AO75" s="2">
        <v>177.41</v>
      </c>
      <c r="AP75" s="2">
        <v>0</v>
      </c>
      <c r="AQ75" s="2">
        <v>14.4</v>
      </c>
      <c r="AR75" s="2">
        <v>0</v>
      </c>
      <c r="AS75" s="2">
        <v>0</v>
      </c>
      <c r="AT75" s="2">
        <v>97</v>
      </c>
      <c r="AU75" s="2">
        <v>51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109</v>
      </c>
      <c r="BK75" s="2"/>
      <c r="BL75" s="2"/>
      <c r="BM75" s="2">
        <v>67</v>
      </c>
      <c r="BN75" s="2">
        <v>0</v>
      </c>
      <c r="BO75" s="2" t="s">
        <v>106</v>
      </c>
      <c r="BP75" s="2">
        <v>1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6"/>
        <v>9.02</v>
      </c>
      <c r="CQ75" s="2">
        <f t="shared" si="87"/>
        <v>73.08</v>
      </c>
      <c r="CR75" s="2">
        <f t="shared" si="88"/>
        <v>38.22</v>
      </c>
      <c r="CS75" s="2">
        <f t="shared" si="89"/>
        <v>2.69</v>
      </c>
      <c r="CT75" s="2">
        <f t="shared" si="90"/>
        <v>189.3</v>
      </c>
      <c r="CU75" s="2">
        <f t="shared" si="91"/>
        <v>0</v>
      </c>
      <c r="CV75" s="2">
        <f t="shared" si="92"/>
        <v>15.364799999999999</v>
      </c>
      <c r="CW75" s="2">
        <f t="shared" si="93"/>
        <v>0</v>
      </c>
      <c r="CX75" s="2">
        <f t="shared" si="94"/>
        <v>0</v>
      </c>
      <c r="CY75" s="2">
        <f t="shared" si="95"/>
        <v>5.5872000000000002</v>
      </c>
      <c r="CZ75" s="2">
        <f t="shared" si="96"/>
        <v>2.9375999999999998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1003</v>
      </c>
      <c r="DV75" s="2" t="s">
        <v>108</v>
      </c>
      <c r="DW75" s="2" t="s">
        <v>108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385723315</v>
      </c>
      <c r="EF75" s="2">
        <v>40</v>
      </c>
      <c r="EG75" s="2" t="s">
        <v>110</v>
      </c>
      <c r="EH75" s="2">
        <v>0</v>
      </c>
      <c r="EI75" s="2" t="s">
        <v>3</v>
      </c>
      <c r="EJ75" s="2">
        <v>2</v>
      </c>
      <c r="EK75" s="2">
        <v>67</v>
      </c>
      <c r="EL75" s="2" t="s">
        <v>111</v>
      </c>
      <c r="EM75" s="2" t="s">
        <v>112</v>
      </c>
      <c r="EN75" s="2"/>
      <c r="EO75" s="2" t="s">
        <v>3</v>
      </c>
      <c r="EP75" s="2"/>
      <c r="EQ75" s="2">
        <v>132096</v>
      </c>
      <c r="ER75" s="2">
        <v>280.83</v>
      </c>
      <c r="ES75" s="2">
        <v>67.599999999999994</v>
      </c>
      <c r="ET75" s="2">
        <v>35.82</v>
      </c>
      <c r="EU75" s="2">
        <v>2.52</v>
      </c>
      <c r="EV75" s="2">
        <v>177.41</v>
      </c>
      <c r="EW75" s="2">
        <v>14.4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1613457702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97"/>
        <v>0</v>
      </c>
      <c r="GM75" s="2">
        <f t="shared" si="98"/>
        <v>17.55</v>
      </c>
      <c r="GN75" s="2">
        <f t="shared" si="99"/>
        <v>0</v>
      </c>
      <c r="GO75" s="2">
        <f t="shared" si="100"/>
        <v>17.55</v>
      </c>
      <c r="GP75" s="2">
        <f t="shared" si="101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2"/>
        <v>0</v>
      </c>
      <c r="GW75" s="2">
        <v>1</v>
      </c>
      <c r="GX75" s="2">
        <f t="shared" si="103"/>
        <v>0</v>
      </c>
      <c r="GY75" s="2"/>
      <c r="GZ75" s="2"/>
      <c r="HA75" s="2">
        <v>0</v>
      </c>
      <c r="HB75" s="2">
        <v>0</v>
      </c>
      <c r="HC75" s="2">
        <f t="shared" si="104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3</v>
      </c>
      <c r="F76" t="s">
        <v>106</v>
      </c>
      <c r="G76" t="s">
        <v>107</v>
      </c>
      <c r="H76" t="s">
        <v>108</v>
      </c>
      <c r="I76">
        <f>ROUND(3/100,9)</f>
        <v>0.03</v>
      </c>
      <c r="J76">
        <v>0</v>
      </c>
      <c r="K76">
        <f>ROUND(3/100,9)</f>
        <v>0.03</v>
      </c>
      <c r="O76">
        <f t="shared" si="66"/>
        <v>344.01</v>
      </c>
      <c r="P76">
        <f t="shared" si="67"/>
        <v>10.8</v>
      </c>
      <c r="Q76">
        <f t="shared" si="68"/>
        <v>17</v>
      </c>
      <c r="R76">
        <f t="shared" si="69"/>
        <v>4.45</v>
      </c>
      <c r="S76">
        <f t="shared" si="70"/>
        <v>316.20999999999998</v>
      </c>
      <c r="T76">
        <f t="shared" si="71"/>
        <v>0</v>
      </c>
      <c r="U76">
        <f t="shared" si="72"/>
        <v>0.46094399999999996</v>
      </c>
      <c r="V76">
        <f t="shared" si="73"/>
        <v>0</v>
      </c>
      <c r="W76">
        <f t="shared" si="74"/>
        <v>0</v>
      </c>
      <c r="X76">
        <f t="shared" si="75"/>
        <v>311.04000000000002</v>
      </c>
      <c r="Y76">
        <f t="shared" si="76"/>
        <v>163.54</v>
      </c>
      <c r="AA76">
        <v>-1</v>
      </c>
      <c r="AB76">
        <f t="shared" si="77"/>
        <v>280.83</v>
      </c>
      <c r="AC76">
        <f t="shared" si="78"/>
        <v>67.599999999999994</v>
      </c>
      <c r="AD76">
        <f t="shared" si="79"/>
        <v>35.82</v>
      </c>
      <c r="AE76">
        <f t="shared" si="80"/>
        <v>2.52</v>
      </c>
      <c r="AF76">
        <f t="shared" si="81"/>
        <v>177.41</v>
      </c>
      <c r="AG76">
        <f t="shared" si="82"/>
        <v>0</v>
      </c>
      <c r="AH76">
        <f t="shared" si="83"/>
        <v>14.4</v>
      </c>
      <c r="AI76">
        <f t="shared" si="84"/>
        <v>0</v>
      </c>
      <c r="AJ76">
        <f t="shared" si="85"/>
        <v>0</v>
      </c>
      <c r="AK76">
        <v>280.83</v>
      </c>
      <c r="AL76">
        <v>67.599999999999994</v>
      </c>
      <c r="AM76">
        <v>35.82</v>
      </c>
      <c r="AN76">
        <v>2.52</v>
      </c>
      <c r="AO76">
        <v>177.41</v>
      </c>
      <c r="AP76">
        <v>0</v>
      </c>
      <c r="AQ76">
        <v>14.4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55.67</v>
      </c>
      <c r="BB76">
        <v>14.78</v>
      </c>
      <c r="BC76">
        <v>4.93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109</v>
      </c>
      <c r="BM76">
        <v>67</v>
      </c>
      <c r="BN76">
        <v>0</v>
      </c>
      <c r="BO76" t="s">
        <v>106</v>
      </c>
      <c r="BP76">
        <v>1</v>
      </c>
      <c r="BQ76">
        <v>40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6"/>
        <v>344.01</v>
      </c>
      <c r="CQ76">
        <f t="shared" si="87"/>
        <v>360.28</v>
      </c>
      <c r="CR76">
        <f t="shared" si="88"/>
        <v>564.89</v>
      </c>
      <c r="CS76">
        <f t="shared" si="89"/>
        <v>149.75</v>
      </c>
      <c r="CT76">
        <f t="shared" si="90"/>
        <v>10538.33</v>
      </c>
      <c r="CU76">
        <f t="shared" si="91"/>
        <v>0</v>
      </c>
      <c r="CV76">
        <f t="shared" si="92"/>
        <v>15.364799999999999</v>
      </c>
      <c r="CW76">
        <f t="shared" si="93"/>
        <v>0</v>
      </c>
      <c r="CX76">
        <f t="shared" si="94"/>
        <v>0</v>
      </c>
      <c r="CY76">
        <f t="shared" si="95"/>
        <v>311.04019999999997</v>
      </c>
      <c r="CZ76">
        <f t="shared" si="96"/>
        <v>163.53659999999999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108</v>
      </c>
      <c r="DW76" t="s">
        <v>108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385723315</v>
      </c>
      <c r="EF76">
        <v>40</v>
      </c>
      <c r="EG76" t="s">
        <v>110</v>
      </c>
      <c r="EH76">
        <v>0</v>
      </c>
      <c r="EI76" t="s">
        <v>3</v>
      </c>
      <c r="EJ76">
        <v>2</v>
      </c>
      <c r="EK76">
        <v>67</v>
      </c>
      <c r="EL76" t="s">
        <v>111</v>
      </c>
      <c r="EM76" t="s">
        <v>112</v>
      </c>
      <c r="EO76" t="s">
        <v>3</v>
      </c>
      <c r="EQ76">
        <v>132096</v>
      </c>
      <c r="ER76">
        <v>280.83</v>
      </c>
      <c r="ES76">
        <v>67.599999999999994</v>
      </c>
      <c r="ET76">
        <v>35.82</v>
      </c>
      <c r="EU76">
        <v>2.52</v>
      </c>
      <c r="EV76">
        <v>177.41</v>
      </c>
      <c r="EW76">
        <v>14.4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1613457702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7"/>
        <v>0</v>
      </c>
      <c r="GM76">
        <f t="shared" si="98"/>
        <v>818.59</v>
      </c>
      <c r="GN76">
        <f t="shared" si="99"/>
        <v>0</v>
      </c>
      <c r="GO76">
        <f t="shared" si="100"/>
        <v>818.59</v>
      </c>
      <c r="GP76">
        <f t="shared" si="101"/>
        <v>0</v>
      </c>
      <c r="GR76">
        <v>0</v>
      </c>
      <c r="GS76">
        <v>3</v>
      </c>
      <c r="GT76">
        <v>0</v>
      </c>
      <c r="GU76" t="s">
        <v>3</v>
      </c>
      <c r="GV76">
        <f t="shared" si="102"/>
        <v>0</v>
      </c>
      <c r="GW76">
        <v>1</v>
      </c>
      <c r="GX76">
        <f t="shared" si="103"/>
        <v>0</v>
      </c>
      <c r="HA76">
        <v>0</v>
      </c>
      <c r="HB76">
        <v>0</v>
      </c>
      <c r="HC76">
        <f t="shared" si="10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3</v>
      </c>
      <c r="F77" s="2" t="s">
        <v>113</v>
      </c>
      <c r="G77" s="2" t="s">
        <v>114</v>
      </c>
      <c r="H77" s="2" t="s">
        <v>115</v>
      </c>
      <c r="I77" s="2">
        <f>ROUND(ROUND(3*1.26/1000,3),9)</f>
        <v>4.0000000000000001E-3</v>
      </c>
      <c r="J77" s="2">
        <v>0</v>
      </c>
      <c r="K77" s="2">
        <f>ROUND(ROUND(3*1.26/1000,3),9)</f>
        <v>4.0000000000000001E-3</v>
      </c>
      <c r="L77" s="2"/>
      <c r="M77" s="2"/>
      <c r="N77" s="2"/>
      <c r="O77" s="2">
        <f t="shared" si="66"/>
        <v>28.5</v>
      </c>
      <c r="P77" s="2">
        <f t="shared" si="67"/>
        <v>28.5</v>
      </c>
      <c r="Q77" s="2">
        <f t="shared" si="68"/>
        <v>0</v>
      </c>
      <c r="R77" s="2">
        <f t="shared" si="69"/>
        <v>0</v>
      </c>
      <c r="S77" s="2">
        <f t="shared" si="70"/>
        <v>0</v>
      </c>
      <c r="T77" s="2">
        <f t="shared" si="71"/>
        <v>0</v>
      </c>
      <c r="U77" s="2">
        <f t="shared" si="72"/>
        <v>0</v>
      </c>
      <c r="V77" s="2">
        <f t="shared" si="73"/>
        <v>0</v>
      </c>
      <c r="W77" s="2">
        <f t="shared" si="74"/>
        <v>0</v>
      </c>
      <c r="X77" s="2">
        <f t="shared" si="75"/>
        <v>0</v>
      </c>
      <c r="Y77" s="2">
        <f t="shared" si="76"/>
        <v>0</v>
      </c>
      <c r="Z77" s="2"/>
      <c r="AA77" s="2">
        <v>-1</v>
      </c>
      <c r="AB77" s="2">
        <f t="shared" si="77"/>
        <v>7124.17</v>
      </c>
      <c r="AC77" s="2">
        <f t="shared" si="78"/>
        <v>7124.17</v>
      </c>
      <c r="AD77" s="2">
        <f t="shared" si="79"/>
        <v>0</v>
      </c>
      <c r="AE77" s="2">
        <f t="shared" si="80"/>
        <v>0</v>
      </c>
      <c r="AF77" s="2">
        <f t="shared" si="81"/>
        <v>0</v>
      </c>
      <c r="AG77" s="2">
        <f t="shared" si="82"/>
        <v>0</v>
      </c>
      <c r="AH77" s="2">
        <f t="shared" si="83"/>
        <v>0</v>
      </c>
      <c r="AI77" s="2">
        <f t="shared" si="84"/>
        <v>0</v>
      </c>
      <c r="AJ77" s="2">
        <f t="shared" si="85"/>
        <v>0</v>
      </c>
      <c r="AK77" s="2">
        <v>7124.17</v>
      </c>
      <c r="AL77" s="2">
        <v>7124.17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116</v>
      </c>
      <c r="BK77" s="2"/>
      <c r="BL77" s="2"/>
      <c r="BM77" s="2">
        <v>1617</v>
      </c>
      <c r="BN77" s="2">
        <v>0</v>
      </c>
      <c r="BO77" s="2" t="s">
        <v>3</v>
      </c>
      <c r="BP77" s="2">
        <v>0</v>
      </c>
      <c r="BQ77" s="2">
        <v>200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6"/>
        <v>28.5</v>
      </c>
      <c r="CQ77" s="2">
        <f t="shared" si="87"/>
        <v>7124.17</v>
      </c>
      <c r="CR77" s="2">
        <f t="shared" si="88"/>
        <v>0</v>
      </c>
      <c r="CS77" s="2">
        <f t="shared" si="89"/>
        <v>0</v>
      </c>
      <c r="CT77" s="2">
        <f t="shared" si="90"/>
        <v>0</v>
      </c>
      <c r="CU77" s="2">
        <f t="shared" si="91"/>
        <v>0</v>
      </c>
      <c r="CV77" s="2">
        <f t="shared" si="92"/>
        <v>0</v>
      </c>
      <c r="CW77" s="2">
        <f t="shared" si="93"/>
        <v>0</v>
      </c>
      <c r="CX77" s="2">
        <f t="shared" si="94"/>
        <v>0</v>
      </c>
      <c r="CY77" s="2">
        <f t="shared" si="95"/>
        <v>0</v>
      </c>
      <c r="CZ77" s="2">
        <f t="shared" si="96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1009</v>
      </c>
      <c r="DV77" s="2" t="s">
        <v>115</v>
      </c>
      <c r="DW77" s="2" t="s">
        <v>115</v>
      </c>
      <c r="DX77" s="2">
        <v>1000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385723352</v>
      </c>
      <c r="EF77" s="2">
        <v>200</v>
      </c>
      <c r="EG77" s="2" t="s">
        <v>45</v>
      </c>
      <c r="EH77" s="2">
        <v>0</v>
      </c>
      <c r="EI77" s="2" t="s">
        <v>3</v>
      </c>
      <c r="EJ77" s="2">
        <v>1</v>
      </c>
      <c r="EK77" s="2">
        <v>1617</v>
      </c>
      <c r="EL77" s="2" t="s">
        <v>46</v>
      </c>
      <c r="EM77" s="2" t="s">
        <v>47</v>
      </c>
      <c r="EN77" s="2"/>
      <c r="EO77" s="2" t="s">
        <v>3</v>
      </c>
      <c r="EP77" s="2"/>
      <c r="EQ77" s="2">
        <v>132096</v>
      </c>
      <c r="ER77" s="2">
        <v>7124.17</v>
      </c>
      <c r="ES77" s="2">
        <v>7124.17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-15631364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7"/>
        <v>0</v>
      </c>
      <c r="GM77" s="2">
        <f t="shared" si="98"/>
        <v>28.5</v>
      </c>
      <c r="GN77" s="2">
        <f t="shared" si="99"/>
        <v>28.5</v>
      </c>
      <c r="GO77" s="2">
        <f t="shared" si="100"/>
        <v>0</v>
      </c>
      <c r="GP77" s="2">
        <f t="shared" si="101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2"/>
        <v>0</v>
      </c>
      <c r="GW77" s="2">
        <v>1</v>
      </c>
      <c r="GX77" s="2">
        <f t="shared" si="103"/>
        <v>0</v>
      </c>
      <c r="GY77" s="2"/>
      <c r="GZ77" s="2"/>
      <c r="HA77" s="2">
        <v>0</v>
      </c>
      <c r="HB77" s="2">
        <v>0</v>
      </c>
      <c r="HC77" s="2">
        <f t="shared" si="104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3</v>
      </c>
      <c r="F78" t="s">
        <v>113</v>
      </c>
      <c r="G78" t="s">
        <v>114</v>
      </c>
      <c r="H78" t="s">
        <v>115</v>
      </c>
      <c r="I78">
        <f>ROUND(ROUND(3*1.26/1000,3),9)</f>
        <v>4.0000000000000001E-3</v>
      </c>
      <c r="J78">
        <v>0</v>
      </c>
      <c r="K78">
        <f>ROUND(ROUND(3*1.26/1000,3),9)</f>
        <v>4.0000000000000001E-3</v>
      </c>
      <c r="O78">
        <f t="shared" si="66"/>
        <v>254.79</v>
      </c>
      <c r="P78">
        <f t="shared" si="67"/>
        <v>254.79</v>
      </c>
      <c r="Q78">
        <f t="shared" si="68"/>
        <v>0</v>
      </c>
      <c r="R78">
        <f t="shared" si="69"/>
        <v>0</v>
      </c>
      <c r="S78">
        <f t="shared" si="70"/>
        <v>0</v>
      </c>
      <c r="T78">
        <f t="shared" si="71"/>
        <v>0</v>
      </c>
      <c r="U78">
        <f t="shared" si="72"/>
        <v>0</v>
      </c>
      <c r="V78">
        <f t="shared" si="73"/>
        <v>0</v>
      </c>
      <c r="W78">
        <f t="shared" si="74"/>
        <v>0</v>
      </c>
      <c r="X78">
        <f t="shared" si="75"/>
        <v>0</v>
      </c>
      <c r="Y78">
        <f t="shared" si="76"/>
        <v>0</v>
      </c>
      <c r="AA78">
        <v>-1</v>
      </c>
      <c r="AB78">
        <f t="shared" si="77"/>
        <v>7124.17</v>
      </c>
      <c r="AC78">
        <f t="shared" si="78"/>
        <v>7124.17</v>
      </c>
      <c r="AD78">
        <f t="shared" si="79"/>
        <v>0</v>
      </c>
      <c r="AE78">
        <f t="shared" si="80"/>
        <v>0</v>
      </c>
      <c r="AF78">
        <f t="shared" si="81"/>
        <v>0</v>
      </c>
      <c r="AG78">
        <f t="shared" si="82"/>
        <v>0</v>
      </c>
      <c r="AH78">
        <f t="shared" si="83"/>
        <v>0</v>
      </c>
      <c r="AI78">
        <f t="shared" si="84"/>
        <v>0</v>
      </c>
      <c r="AJ78">
        <f t="shared" si="85"/>
        <v>0</v>
      </c>
      <c r="AK78">
        <v>7124.17</v>
      </c>
      <c r="AL78">
        <v>7124.17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8.94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116</v>
      </c>
      <c r="BM78">
        <v>1617</v>
      </c>
      <c r="BN78">
        <v>0</v>
      </c>
      <c r="BO78" t="s">
        <v>113</v>
      </c>
      <c r="BP78">
        <v>1</v>
      </c>
      <c r="BQ78">
        <v>200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6"/>
        <v>254.79</v>
      </c>
      <c r="CQ78">
        <f t="shared" si="87"/>
        <v>63690.080000000002</v>
      </c>
      <c r="CR78">
        <f t="shared" si="88"/>
        <v>0</v>
      </c>
      <c r="CS78">
        <f t="shared" si="89"/>
        <v>0</v>
      </c>
      <c r="CT78">
        <f t="shared" si="90"/>
        <v>0</v>
      </c>
      <c r="CU78">
        <f t="shared" si="91"/>
        <v>0</v>
      </c>
      <c r="CV78">
        <f t="shared" si="92"/>
        <v>0</v>
      </c>
      <c r="CW78">
        <f t="shared" si="93"/>
        <v>0</v>
      </c>
      <c r="CX78">
        <f t="shared" si="94"/>
        <v>0</v>
      </c>
      <c r="CY78">
        <f t="shared" si="95"/>
        <v>0</v>
      </c>
      <c r="CZ78">
        <f t="shared" si="96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115</v>
      </c>
      <c r="DW78" t="s">
        <v>115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385723352</v>
      </c>
      <c r="EF78">
        <v>200</v>
      </c>
      <c r="EG78" t="s">
        <v>45</v>
      </c>
      <c r="EH78">
        <v>0</v>
      </c>
      <c r="EI78" t="s">
        <v>3</v>
      </c>
      <c r="EJ78">
        <v>1</v>
      </c>
      <c r="EK78">
        <v>1617</v>
      </c>
      <c r="EL78" t="s">
        <v>46</v>
      </c>
      <c r="EM78" t="s">
        <v>47</v>
      </c>
      <c r="EO78" t="s">
        <v>3</v>
      </c>
      <c r="EQ78">
        <v>132096</v>
      </c>
      <c r="ER78">
        <v>7124.17</v>
      </c>
      <c r="ES78">
        <v>7124.17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-15631364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7"/>
        <v>0</v>
      </c>
      <c r="GM78">
        <f t="shared" si="98"/>
        <v>254.79</v>
      </c>
      <c r="GN78">
        <f t="shared" si="99"/>
        <v>254.79</v>
      </c>
      <c r="GO78">
        <f t="shared" si="100"/>
        <v>0</v>
      </c>
      <c r="GP78">
        <f t="shared" si="101"/>
        <v>0</v>
      </c>
      <c r="GR78">
        <v>0</v>
      </c>
      <c r="GS78">
        <v>3</v>
      </c>
      <c r="GT78">
        <v>0</v>
      </c>
      <c r="GU78" t="s">
        <v>3</v>
      </c>
      <c r="GV78">
        <f t="shared" si="102"/>
        <v>0</v>
      </c>
      <c r="GW78">
        <v>1</v>
      </c>
      <c r="GX78">
        <f t="shared" si="103"/>
        <v>0</v>
      </c>
      <c r="HA78">
        <v>0</v>
      </c>
      <c r="HB78">
        <v>0</v>
      </c>
      <c r="HC78">
        <f t="shared" si="10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117</v>
      </c>
      <c r="F79" s="2" t="s">
        <v>118</v>
      </c>
      <c r="G79" s="2" t="s">
        <v>119</v>
      </c>
      <c r="H79" s="2" t="s">
        <v>120</v>
      </c>
      <c r="I79" s="2">
        <f>ROUND(2/10,9)</f>
        <v>0.2</v>
      </c>
      <c r="J79" s="2">
        <v>0</v>
      </c>
      <c r="K79" s="2">
        <f>ROUND(2/10,9)</f>
        <v>0.2</v>
      </c>
      <c r="L79" s="2"/>
      <c r="M79" s="2"/>
      <c r="N79" s="2"/>
      <c r="O79" s="2">
        <f t="shared" si="66"/>
        <v>37.880000000000003</v>
      </c>
      <c r="P79" s="2">
        <f t="shared" si="67"/>
        <v>8.1999999999999993</v>
      </c>
      <c r="Q79" s="2">
        <f t="shared" si="68"/>
        <v>5.31</v>
      </c>
      <c r="R79" s="2">
        <f t="shared" si="69"/>
        <v>0.46</v>
      </c>
      <c r="S79" s="2">
        <f t="shared" si="70"/>
        <v>24.37</v>
      </c>
      <c r="T79" s="2">
        <f t="shared" si="71"/>
        <v>0</v>
      </c>
      <c r="U79" s="2">
        <f t="shared" si="72"/>
        <v>1.9782179999999998</v>
      </c>
      <c r="V79" s="2">
        <f t="shared" si="73"/>
        <v>0</v>
      </c>
      <c r="W79" s="2">
        <f t="shared" si="74"/>
        <v>0</v>
      </c>
      <c r="X79" s="2">
        <f t="shared" si="75"/>
        <v>24.09</v>
      </c>
      <c r="Y79" s="2">
        <f t="shared" si="76"/>
        <v>12.66</v>
      </c>
      <c r="Z79" s="2"/>
      <c r="AA79" s="2">
        <v>441957166</v>
      </c>
      <c r="AB79" s="2">
        <f t="shared" si="77"/>
        <v>177.01</v>
      </c>
      <c r="AC79" s="2">
        <f t="shared" si="78"/>
        <v>37.94</v>
      </c>
      <c r="AD79" s="2">
        <f t="shared" si="79"/>
        <v>24.86</v>
      </c>
      <c r="AE79" s="2">
        <f t="shared" si="80"/>
        <v>2.15</v>
      </c>
      <c r="AF79" s="2">
        <f t="shared" si="81"/>
        <v>114.21</v>
      </c>
      <c r="AG79" s="2">
        <f t="shared" si="82"/>
        <v>0</v>
      </c>
      <c r="AH79" s="2">
        <f t="shared" si="83"/>
        <v>9.27</v>
      </c>
      <c r="AI79" s="2">
        <f t="shared" si="84"/>
        <v>0</v>
      </c>
      <c r="AJ79" s="2">
        <f t="shared" si="85"/>
        <v>0</v>
      </c>
      <c r="AK79" s="2">
        <v>177.01</v>
      </c>
      <c r="AL79" s="2">
        <v>37.94</v>
      </c>
      <c r="AM79" s="2">
        <v>24.86</v>
      </c>
      <c r="AN79" s="2">
        <v>2.15</v>
      </c>
      <c r="AO79" s="2">
        <v>114.21</v>
      </c>
      <c r="AP79" s="2">
        <v>0</v>
      </c>
      <c r="AQ79" s="2">
        <v>9.27</v>
      </c>
      <c r="AR79" s="2">
        <v>0</v>
      </c>
      <c r="AS79" s="2">
        <v>0</v>
      </c>
      <c r="AT79" s="2">
        <v>97</v>
      </c>
      <c r="AU79" s="2">
        <v>51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121</v>
      </c>
      <c r="BK79" s="2"/>
      <c r="BL79" s="2"/>
      <c r="BM79" s="2">
        <v>67</v>
      </c>
      <c r="BN79" s="2">
        <v>0</v>
      </c>
      <c r="BO79" s="2" t="s">
        <v>118</v>
      </c>
      <c r="BP79" s="2">
        <v>1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6"/>
        <v>37.879999999999995</v>
      </c>
      <c r="CQ79" s="2">
        <f t="shared" si="87"/>
        <v>41.01</v>
      </c>
      <c r="CR79" s="2">
        <f t="shared" si="88"/>
        <v>26.53</v>
      </c>
      <c r="CS79" s="2">
        <f t="shared" si="89"/>
        <v>2.29</v>
      </c>
      <c r="CT79" s="2">
        <f t="shared" si="90"/>
        <v>121.86</v>
      </c>
      <c r="CU79" s="2">
        <f t="shared" si="91"/>
        <v>0</v>
      </c>
      <c r="CV79" s="2">
        <f t="shared" si="92"/>
        <v>9.8910899999999984</v>
      </c>
      <c r="CW79" s="2">
        <f t="shared" si="93"/>
        <v>0</v>
      </c>
      <c r="CX79" s="2">
        <f t="shared" si="94"/>
        <v>0</v>
      </c>
      <c r="CY79" s="2">
        <f t="shared" si="95"/>
        <v>24.085100000000001</v>
      </c>
      <c r="CZ79" s="2">
        <f t="shared" si="96"/>
        <v>12.663300000000001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1010</v>
      </c>
      <c r="DV79" s="2" t="s">
        <v>120</v>
      </c>
      <c r="DW79" s="2" t="s">
        <v>120</v>
      </c>
      <c r="DX79" s="2">
        <v>10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385723315</v>
      </c>
      <c r="EF79" s="2">
        <v>40</v>
      </c>
      <c r="EG79" s="2" t="s">
        <v>110</v>
      </c>
      <c r="EH79" s="2">
        <v>0</v>
      </c>
      <c r="EI79" s="2" t="s">
        <v>3</v>
      </c>
      <c r="EJ79" s="2">
        <v>2</v>
      </c>
      <c r="EK79" s="2">
        <v>67</v>
      </c>
      <c r="EL79" s="2" t="s">
        <v>111</v>
      </c>
      <c r="EM79" s="2" t="s">
        <v>112</v>
      </c>
      <c r="EN79" s="2"/>
      <c r="EO79" s="2" t="s">
        <v>3</v>
      </c>
      <c r="EP79" s="2"/>
      <c r="EQ79" s="2">
        <v>131584</v>
      </c>
      <c r="ER79" s="2">
        <v>177.01</v>
      </c>
      <c r="ES79" s="2">
        <v>37.94</v>
      </c>
      <c r="ET79" s="2">
        <v>24.86</v>
      </c>
      <c r="EU79" s="2">
        <v>2.15</v>
      </c>
      <c r="EV79" s="2">
        <v>114.21</v>
      </c>
      <c r="EW79" s="2">
        <v>9.27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1317414923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7"/>
        <v>0</v>
      </c>
      <c r="GM79" s="2">
        <f t="shared" si="98"/>
        <v>74.63</v>
      </c>
      <c r="GN79" s="2">
        <f t="shared" si="99"/>
        <v>0</v>
      </c>
      <c r="GO79" s="2">
        <f t="shared" si="100"/>
        <v>74.63</v>
      </c>
      <c r="GP79" s="2">
        <f t="shared" si="101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2"/>
        <v>0</v>
      </c>
      <c r="GW79" s="2">
        <v>1</v>
      </c>
      <c r="GX79" s="2">
        <f t="shared" si="103"/>
        <v>0</v>
      </c>
      <c r="GY79" s="2"/>
      <c r="GZ79" s="2"/>
      <c r="HA79" s="2">
        <v>0</v>
      </c>
      <c r="HB79" s="2">
        <v>0</v>
      </c>
      <c r="HC79" s="2">
        <f t="shared" si="104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117</v>
      </c>
      <c r="F80" t="s">
        <v>118</v>
      </c>
      <c r="G80" t="s">
        <v>119</v>
      </c>
      <c r="H80" t="s">
        <v>120</v>
      </c>
      <c r="I80">
        <f>ROUND(2/10,9)</f>
        <v>0.2</v>
      </c>
      <c r="J80">
        <v>0</v>
      </c>
      <c r="K80">
        <f>ROUND(2/10,9)</f>
        <v>0.2</v>
      </c>
      <c r="O80">
        <f t="shared" si="66"/>
        <v>1481.66</v>
      </c>
      <c r="P80">
        <f t="shared" si="67"/>
        <v>44.53</v>
      </c>
      <c r="Q80">
        <f t="shared" si="68"/>
        <v>80.45</v>
      </c>
      <c r="R80">
        <f t="shared" si="69"/>
        <v>25.61</v>
      </c>
      <c r="S80">
        <f t="shared" si="70"/>
        <v>1356.68</v>
      </c>
      <c r="T80">
        <f t="shared" si="71"/>
        <v>0</v>
      </c>
      <c r="U80">
        <f t="shared" si="72"/>
        <v>1.9782179999999998</v>
      </c>
      <c r="V80">
        <f t="shared" si="73"/>
        <v>0</v>
      </c>
      <c r="W80">
        <f t="shared" si="74"/>
        <v>0</v>
      </c>
      <c r="X80">
        <f t="shared" si="75"/>
        <v>1340.82</v>
      </c>
      <c r="Y80">
        <f t="shared" si="76"/>
        <v>704.97</v>
      </c>
      <c r="AA80">
        <v>441957164</v>
      </c>
      <c r="AB80">
        <f t="shared" si="77"/>
        <v>177.01</v>
      </c>
      <c r="AC80">
        <f t="shared" si="78"/>
        <v>37.94</v>
      </c>
      <c r="AD80">
        <f t="shared" si="79"/>
        <v>24.86</v>
      </c>
      <c r="AE80">
        <f t="shared" si="80"/>
        <v>2.15</v>
      </c>
      <c r="AF80">
        <f t="shared" si="81"/>
        <v>114.21</v>
      </c>
      <c r="AG80">
        <f t="shared" si="82"/>
        <v>0</v>
      </c>
      <c r="AH80">
        <f t="shared" si="83"/>
        <v>9.27</v>
      </c>
      <c r="AI80">
        <f t="shared" si="84"/>
        <v>0</v>
      </c>
      <c r="AJ80">
        <f t="shared" si="85"/>
        <v>0</v>
      </c>
      <c r="AK80">
        <v>177.01</v>
      </c>
      <c r="AL80">
        <v>37.94</v>
      </c>
      <c r="AM80">
        <v>24.86</v>
      </c>
      <c r="AN80">
        <v>2.15</v>
      </c>
      <c r="AO80">
        <v>114.21</v>
      </c>
      <c r="AP80">
        <v>0</v>
      </c>
      <c r="AQ80">
        <v>9.27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55.67</v>
      </c>
      <c r="BB80">
        <v>15.15</v>
      </c>
      <c r="BC80">
        <v>5.43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121</v>
      </c>
      <c r="BM80">
        <v>67</v>
      </c>
      <c r="BN80">
        <v>0</v>
      </c>
      <c r="BO80" t="s">
        <v>118</v>
      </c>
      <c r="BP80">
        <v>1</v>
      </c>
      <c r="BQ80">
        <v>40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6"/>
        <v>1481.66</v>
      </c>
      <c r="CQ80">
        <f t="shared" si="87"/>
        <v>222.68</v>
      </c>
      <c r="CR80">
        <f t="shared" si="88"/>
        <v>401.93</v>
      </c>
      <c r="CS80">
        <f t="shared" si="89"/>
        <v>127.48</v>
      </c>
      <c r="CT80">
        <f t="shared" si="90"/>
        <v>6783.95</v>
      </c>
      <c r="CU80">
        <f t="shared" si="91"/>
        <v>0</v>
      </c>
      <c r="CV80">
        <f t="shared" si="92"/>
        <v>9.8910899999999984</v>
      </c>
      <c r="CW80">
        <f t="shared" si="93"/>
        <v>0</v>
      </c>
      <c r="CX80">
        <f t="shared" si="94"/>
        <v>0</v>
      </c>
      <c r="CY80">
        <f t="shared" si="95"/>
        <v>1340.8213000000001</v>
      </c>
      <c r="CZ80">
        <f t="shared" si="96"/>
        <v>704.96789999999999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120</v>
      </c>
      <c r="DW80" t="s">
        <v>120</v>
      </c>
      <c r="DX80">
        <v>10</v>
      </c>
      <c r="DZ80" t="s">
        <v>3</v>
      </c>
      <c r="EA80" t="s">
        <v>3</v>
      </c>
      <c r="EB80" t="s">
        <v>3</v>
      </c>
      <c r="EC80" t="s">
        <v>3</v>
      </c>
      <c r="EE80">
        <v>385723315</v>
      </c>
      <c r="EF80">
        <v>40</v>
      </c>
      <c r="EG80" t="s">
        <v>110</v>
      </c>
      <c r="EH80">
        <v>0</v>
      </c>
      <c r="EI80" t="s">
        <v>3</v>
      </c>
      <c r="EJ80">
        <v>2</v>
      </c>
      <c r="EK80">
        <v>67</v>
      </c>
      <c r="EL80" t="s">
        <v>111</v>
      </c>
      <c r="EM80" t="s">
        <v>112</v>
      </c>
      <c r="EO80" t="s">
        <v>3</v>
      </c>
      <c r="EQ80">
        <v>131584</v>
      </c>
      <c r="ER80">
        <v>177.01</v>
      </c>
      <c r="ES80">
        <v>37.94</v>
      </c>
      <c r="ET80">
        <v>24.86</v>
      </c>
      <c r="EU80">
        <v>2.15</v>
      </c>
      <c r="EV80">
        <v>114.21</v>
      </c>
      <c r="EW80">
        <v>9.27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1317414923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7"/>
        <v>0</v>
      </c>
      <c r="GM80">
        <f t="shared" si="98"/>
        <v>3527.45</v>
      </c>
      <c r="GN80">
        <f t="shared" si="99"/>
        <v>0</v>
      </c>
      <c r="GO80">
        <f t="shared" si="100"/>
        <v>3527.45</v>
      </c>
      <c r="GP80">
        <f t="shared" si="101"/>
        <v>0</v>
      </c>
      <c r="GR80">
        <v>0</v>
      </c>
      <c r="GS80">
        <v>3</v>
      </c>
      <c r="GT80">
        <v>0</v>
      </c>
      <c r="GU80" t="s">
        <v>3</v>
      </c>
      <c r="GV80">
        <f t="shared" si="102"/>
        <v>0</v>
      </c>
      <c r="GW80">
        <v>1</v>
      </c>
      <c r="GX80">
        <f t="shared" si="103"/>
        <v>0</v>
      </c>
      <c r="HA80">
        <v>0</v>
      </c>
      <c r="HB80">
        <v>0</v>
      </c>
      <c r="HC80">
        <f t="shared" si="10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122</v>
      </c>
      <c r="F81" s="2" t="s">
        <v>123</v>
      </c>
      <c r="G81" s="2" t="s">
        <v>124</v>
      </c>
      <c r="H81" s="2" t="s">
        <v>115</v>
      </c>
      <c r="I81" s="2">
        <v>1.9E-2</v>
      </c>
      <c r="J81" s="2">
        <v>0</v>
      </c>
      <c r="K81" s="2">
        <v>1.9E-2</v>
      </c>
      <c r="L81" s="2"/>
      <c r="M81" s="2"/>
      <c r="N81" s="2"/>
      <c r="O81" s="2">
        <f t="shared" si="66"/>
        <v>149.54</v>
      </c>
      <c r="P81" s="2">
        <f t="shared" si="67"/>
        <v>149.54</v>
      </c>
      <c r="Q81" s="2">
        <f t="shared" si="68"/>
        <v>0</v>
      </c>
      <c r="R81" s="2">
        <f t="shared" si="69"/>
        <v>0</v>
      </c>
      <c r="S81" s="2">
        <f t="shared" si="70"/>
        <v>0</v>
      </c>
      <c r="T81" s="2">
        <f t="shared" si="71"/>
        <v>0</v>
      </c>
      <c r="U81" s="2">
        <f t="shared" si="72"/>
        <v>0</v>
      </c>
      <c r="V81" s="2">
        <f t="shared" si="73"/>
        <v>0</v>
      </c>
      <c r="W81" s="2">
        <f t="shared" si="74"/>
        <v>0</v>
      </c>
      <c r="X81" s="2">
        <f t="shared" si="75"/>
        <v>0</v>
      </c>
      <c r="Y81" s="2">
        <f t="shared" si="76"/>
        <v>0</v>
      </c>
      <c r="Z81" s="2"/>
      <c r="AA81" s="2">
        <v>441957166</v>
      </c>
      <c r="AB81" s="2">
        <f t="shared" si="77"/>
        <v>7870.3</v>
      </c>
      <c r="AC81" s="2">
        <f t="shared" si="78"/>
        <v>7870.3</v>
      </c>
      <c r="AD81" s="2">
        <f t="shared" si="79"/>
        <v>0</v>
      </c>
      <c r="AE81" s="2">
        <f t="shared" si="80"/>
        <v>0</v>
      </c>
      <c r="AF81" s="2">
        <f t="shared" si="81"/>
        <v>0</v>
      </c>
      <c r="AG81" s="2">
        <f t="shared" si="82"/>
        <v>0</v>
      </c>
      <c r="AH81" s="2">
        <f t="shared" si="83"/>
        <v>0</v>
      </c>
      <c r="AI81" s="2">
        <f t="shared" si="84"/>
        <v>0</v>
      </c>
      <c r="AJ81" s="2">
        <f t="shared" si="85"/>
        <v>0</v>
      </c>
      <c r="AK81" s="2">
        <v>7870.3</v>
      </c>
      <c r="AL81" s="2">
        <v>7870.3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125</v>
      </c>
      <c r="BK81" s="2"/>
      <c r="BL81" s="2"/>
      <c r="BM81" s="2">
        <v>1617</v>
      </c>
      <c r="BN81" s="2">
        <v>0</v>
      </c>
      <c r="BO81" s="2" t="s">
        <v>3</v>
      </c>
      <c r="BP81" s="2">
        <v>0</v>
      </c>
      <c r="BQ81" s="2">
        <v>200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6"/>
        <v>149.54</v>
      </c>
      <c r="CQ81" s="2">
        <f t="shared" si="87"/>
        <v>7870.3</v>
      </c>
      <c r="CR81" s="2">
        <f t="shared" si="88"/>
        <v>0</v>
      </c>
      <c r="CS81" s="2">
        <f t="shared" si="89"/>
        <v>0</v>
      </c>
      <c r="CT81" s="2">
        <f t="shared" si="90"/>
        <v>0</v>
      </c>
      <c r="CU81" s="2">
        <f t="shared" si="91"/>
        <v>0</v>
      </c>
      <c r="CV81" s="2">
        <f t="shared" si="92"/>
        <v>0</v>
      </c>
      <c r="CW81" s="2">
        <f t="shared" si="93"/>
        <v>0</v>
      </c>
      <c r="CX81" s="2">
        <f t="shared" si="94"/>
        <v>0</v>
      </c>
      <c r="CY81" s="2">
        <f t="shared" si="95"/>
        <v>0</v>
      </c>
      <c r="CZ81" s="2">
        <f t="shared" si="96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115</v>
      </c>
      <c r="DW81" s="2" t="s">
        <v>115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385723352</v>
      </c>
      <c r="EF81" s="2">
        <v>200</v>
      </c>
      <c r="EG81" s="2" t="s">
        <v>45</v>
      </c>
      <c r="EH81" s="2">
        <v>0</v>
      </c>
      <c r="EI81" s="2" t="s">
        <v>3</v>
      </c>
      <c r="EJ81" s="2">
        <v>1</v>
      </c>
      <c r="EK81" s="2">
        <v>1617</v>
      </c>
      <c r="EL81" s="2" t="s">
        <v>46</v>
      </c>
      <c r="EM81" s="2" t="s">
        <v>47</v>
      </c>
      <c r="EN81" s="2"/>
      <c r="EO81" s="2" t="s">
        <v>3</v>
      </c>
      <c r="EP81" s="2"/>
      <c r="EQ81" s="2">
        <v>131072</v>
      </c>
      <c r="ER81" s="2">
        <v>7870.3</v>
      </c>
      <c r="ES81" s="2">
        <v>7870.3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/>
      <c r="GF81" s="2">
        <v>-313469066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7"/>
        <v>0</v>
      </c>
      <c r="GM81" s="2">
        <f t="shared" si="98"/>
        <v>149.54</v>
      </c>
      <c r="GN81" s="2">
        <f t="shared" si="99"/>
        <v>149.54</v>
      </c>
      <c r="GO81" s="2">
        <f t="shared" si="100"/>
        <v>0</v>
      </c>
      <c r="GP81" s="2">
        <f t="shared" si="101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2"/>
        <v>0</v>
      </c>
      <c r="GW81" s="2">
        <v>1</v>
      </c>
      <c r="GX81" s="2">
        <f t="shared" si="103"/>
        <v>0</v>
      </c>
      <c r="GY81" s="2"/>
      <c r="GZ81" s="2"/>
      <c r="HA81" s="2">
        <v>0</v>
      </c>
      <c r="HB81" s="2">
        <v>0</v>
      </c>
      <c r="HC81" s="2">
        <f t="shared" si="104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122</v>
      </c>
      <c r="F82" t="s">
        <v>123</v>
      </c>
      <c r="G82" t="s">
        <v>124</v>
      </c>
      <c r="H82" t="s">
        <v>115</v>
      </c>
      <c r="I82">
        <v>1.9E-2</v>
      </c>
      <c r="J82">
        <v>0</v>
      </c>
      <c r="K82">
        <v>1.9E-2</v>
      </c>
      <c r="O82">
        <f t="shared" si="66"/>
        <v>468.06</v>
      </c>
      <c r="P82">
        <f t="shared" si="67"/>
        <v>468.06</v>
      </c>
      <c r="Q82">
        <f t="shared" si="68"/>
        <v>0</v>
      </c>
      <c r="R82">
        <f t="shared" si="69"/>
        <v>0</v>
      </c>
      <c r="S82">
        <f t="shared" si="70"/>
        <v>0</v>
      </c>
      <c r="T82">
        <f t="shared" si="71"/>
        <v>0</v>
      </c>
      <c r="U82">
        <f t="shared" si="72"/>
        <v>0</v>
      </c>
      <c r="V82">
        <f t="shared" si="73"/>
        <v>0</v>
      </c>
      <c r="W82">
        <f t="shared" si="74"/>
        <v>0</v>
      </c>
      <c r="X82">
        <f t="shared" si="75"/>
        <v>0</v>
      </c>
      <c r="Y82">
        <f t="shared" si="76"/>
        <v>0</v>
      </c>
      <c r="AA82">
        <v>441957164</v>
      </c>
      <c r="AB82">
        <f t="shared" si="77"/>
        <v>7870.3</v>
      </c>
      <c r="AC82">
        <f t="shared" si="78"/>
        <v>7870.3</v>
      </c>
      <c r="AD82">
        <f t="shared" si="79"/>
        <v>0</v>
      </c>
      <c r="AE82">
        <f t="shared" si="80"/>
        <v>0</v>
      </c>
      <c r="AF82">
        <f t="shared" si="81"/>
        <v>0</v>
      </c>
      <c r="AG82">
        <f t="shared" si="82"/>
        <v>0</v>
      </c>
      <c r="AH82">
        <f t="shared" si="83"/>
        <v>0</v>
      </c>
      <c r="AI82">
        <f t="shared" si="84"/>
        <v>0</v>
      </c>
      <c r="AJ82">
        <f t="shared" si="85"/>
        <v>0</v>
      </c>
      <c r="AK82">
        <v>7870.3</v>
      </c>
      <c r="AL82">
        <v>7870.3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3.13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125</v>
      </c>
      <c r="BM82">
        <v>1617</v>
      </c>
      <c r="BN82">
        <v>0</v>
      </c>
      <c r="BO82" t="s">
        <v>123</v>
      </c>
      <c r="BP82">
        <v>1</v>
      </c>
      <c r="BQ82">
        <v>200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6"/>
        <v>468.06</v>
      </c>
      <c r="CQ82">
        <f t="shared" si="87"/>
        <v>24634.04</v>
      </c>
      <c r="CR82">
        <f t="shared" si="88"/>
        <v>0</v>
      </c>
      <c r="CS82">
        <f t="shared" si="89"/>
        <v>0</v>
      </c>
      <c r="CT82">
        <f t="shared" si="90"/>
        <v>0</v>
      </c>
      <c r="CU82">
        <f t="shared" si="91"/>
        <v>0</v>
      </c>
      <c r="CV82">
        <f t="shared" si="92"/>
        <v>0</v>
      </c>
      <c r="CW82">
        <f t="shared" si="93"/>
        <v>0</v>
      </c>
      <c r="CX82">
        <f t="shared" si="94"/>
        <v>0</v>
      </c>
      <c r="CY82">
        <f t="shared" si="95"/>
        <v>0</v>
      </c>
      <c r="CZ82">
        <f t="shared" si="96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115</v>
      </c>
      <c r="DW82" t="s">
        <v>115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385723352</v>
      </c>
      <c r="EF82">
        <v>200</v>
      </c>
      <c r="EG82" t="s">
        <v>45</v>
      </c>
      <c r="EH82">
        <v>0</v>
      </c>
      <c r="EI82" t="s">
        <v>3</v>
      </c>
      <c r="EJ82">
        <v>1</v>
      </c>
      <c r="EK82">
        <v>1617</v>
      </c>
      <c r="EL82" t="s">
        <v>46</v>
      </c>
      <c r="EM82" t="s">
        <v>47</v>
      </c>
      <c r="EO82" t="s">
        <v>3</v>
      </c>
      <c r="EQ82">
        <v>131072</v>
      </c>
      <c r="ER82">
        <v>7870.3</v>
      </c>
      <c r="ES82">
        <v>7870.3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-313469066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7"/>
        <v>0</v>
      </c>
      <c r="GM82">
        <f t="shared" si="98"/>
        <v>468.06</v>
      </c>
      <c r="GN82">
        <f t="shared" si="99"/>
        <v>468.06</v>
      </c>
      <c r="GO82">
        <f t="shared" si="100"/>
        <v>0</v>
      </c>
      <c r="GP82">
        <f t="shared" si="101"/>
        <v>0</v>
      </c>
      <c r="GR82">
        <v>0</v>
      </c>
      <c r="GS82">
        <v>3</v>
      </c>
      <c r="GT82">
        <v>0</v>
      </c>
      <c r="GU82" t="s">
        <v>3</v>
      </c>
      <c r="GV82">
        <f t="shared" si="102"/>
        <v>0</v>
      </c>
      <c r="GW82">
        <v>1</v>
      </c>
      <c r="GX82">
        <f t="shared" si="103"/>
        <v>0</v>
      </c>
      <c r="HA82">
        <v>0</v>
      </c>
      <c r="HB82">
        <v>0</v>
      </c>
      <c r="HC82">
        <f t="shared" si="104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126</v>
      </c>
      <c r="F83" s="2" t="s">
        <v>106</v>
      </c>
      <c r="G83" s="2" t="s">
        <v>127</v>
      </c>
      <c r="H83" s="2" t="s">
        <v>108</v>
      </c>
      <c r="I83" s="2">
        <f>ROUND(4.2/100,9)</f>
        <v>4.2000000000000003E-2</v>
      </c>
      <c r="J83" s="2">
        <v>0</v>
      </c>
      <c r="K83" s="2">
        <f>ROUND(4.2/100,9)</f>
        <v>4.2000000000000003E-2</v>
      </c>
      <c r="L83" s="2"/>
      <c r="M83" s="2"/>
      <c r="N83" s="2"/>
      <c r="O83" s="2">
        <f t="shared" si="66"/>
        <v>12.63</v>
      </c>
      <c r="P83" s="2">
        <f t="shared" si="67"/>
        <v>3.07</v>
      </c>
      <c r="Q83" s="2">
        <f t="shared" si="68"/>
        <v>1.61</v>
      </c>
      <c r="R83" s="2">
        <f t="shared" si="69"/>
        <v>0.11</v>
      </c>
      <c r="S83" s="2">
        <f t="shared" si="70"/>
        <v>7.95</v>
      </c>
      <c r="T83" s="2">
        <f t="shared" si="71"/>
        <v>0</v>
      </c>
      <c r="U83" s="2">
        <f t="shared" si="72"/>
        <v>0.64532159999999994</v>
      </c>
      <c r="V83" s="2">
        <f t="shared" si="73"/>
        <v>0</v>
      </c>
      <c r="W83" s="2">
        <f t="shared" si="74"/>
        <v>0</v>
      </c>
      <c r="X83" s="2">
        <f t="shared" si="75"/>
        <v>7.82</v>
      </c>
      <c r="Y83" s="2">
        <f t="shared" si="76"/>
        <v>4.1100000000000003</v>
      </c>
      <c r="Z83" s="2"/>
      <c r="AA83" s="2">
        <v>441957166</v>
      </c>
      <c r="AB83" s="2">
        <f t="shared" si="77"/>
        <v>280.83</v>
      </c>
      <c r="AC83" s="2">
        <f t="shared" si="78"/>
        <v>67.599999999999994</v>
      </c>
      <c r="AD83" s="2">
        <f t="shared" si="79"/>
        <v>35.82</v>
      </c>
      <c r="AE83" s="2">
        <f t="shared" si="80"/>
        <v>2.52</v>
      </c>
      <c r="AF83" s="2">
        <f t="shared" si="81"/>
        <v>177.41</v>
      </c>
      <c r="AG83" s="2">
        <f t="shared" si="82"/>
        <v>0</v>
      </c>
      <c r="AH83" s="2">
        <f t="shared" si="83"/>
        <v>14.4</v>
      </c>
      <c r="AI83" s="2">
        <f t="shared" si="84"/>
        <v>0</v>
      </c>
      <c r="AJ83" s="2">
        <f t="shared" si="85"/>
        <v>0</v>
      </c>
      <c r="AK83" s="2">
        <v>280.83</v>
      </c>
      <c r="AL83" s="2">
        <v>67.599999999999994</v>
      </c>
      <c r="AM83" s="2">
        <v>35.82</v>
      </c>
      <c r="AN83" s="2">
        <v>2.52</v>
      </c>
      <c r="AO83" s="2">
        <v>177.41</v>
      </c>
      <c r="AP83" s="2">
        <v>0</v>
      </c>
      <c r="AQ83" s="2">
        <v>14.4</v>
      </c>
      <c r="AR83" s="2">
        <v>0</v>
      </c>
      <c r="AS83" s="2">
        <v>0</v>
      </c>
      <c r="AT83" s="2">
        <v>97</v>
      </c>
      <c r="AU83" s="2">
        <v>51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109</v>
      </c>
      <c r="BK83" s="2"/>
      <c r="BL83" s="2"/>
      <c r="BM83" s="2">
        <v>67</v>
      </c>
      <c r="BN83" s="2">
        <v>0</v>
      </c>
      <c r="BO83" s="2" t="s">
        <v>106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6"/>
        <v>12.629999999999999</v>
      </c>
      <c r="CQ83" s="2">
        <f t="shared" si="87"/>
        <v>73.08</v>
      </c>
      <c r="CR83" s="2">
        <f t="shared" si="88"/>
        <v>38.22</v>
      </c>
      <c r="CS83" s="2">
        <f t="shared" si="89"/>
        <v>2.69</v>
      </c>
      <c r="CT83" s="2">
        <f t="shared" si="90"/>
        <v>189.3</v>
      </c>
      <c r="CU83" s="2">
        <f t="shared" si="91"/>
        <v>0</v>
      </c>
      <c r="CV83" s="2">
        <f t="shared" si="92"/>
        <v>15.364799999999999</v>
      </c>
      <c r="CW83" s="2">
        <f t="shared" si="93"/>
        <v>0</v>
      </c>
      <c r="CX83" s="2">
        <f t="shared" si="94"/>
        <v>0</v>
      </c>
      <c r="CY83" s="2">
        <f t="shared" si="95"/>
        <v>7.8182000000000009</v>
      </c>
      <c r="CZ83" s="2">
        <f t="shared" si="96"/>
        <v>4.1105999999999998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1003</v>
      </c>
      <c r="DV83" s="2" t="s">
        <v>108</v>
      </c>
      <c r="DW83" s="2" t="s">
        <v>108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385723315</v>
      </c>
      <c r="EF83" s="2">
        <v>40</v>
      </c>
      <c r="EG83" s="2" t="s">
        <v>110</v>
      </c>
      <c r="EH83" s="2">
        <v>0</v>
      </c>
      <c r="EI83" s="2" t="s">
        <v>3</v>
      </c>
      <c r="EJ83" s="2">
        <v>2</v>
      </c>
      <c r="EK83" s="2">
        <v>67</v>
      </c>
      <c r="EL83" s="2" t="s">
        <v>111</v>
      </c>
      <c r="EM83" s="2" t="s">
        <v>112</v>
      </c>
      <c r="EN83" s="2"/>
      <c r="EO83" s="2" t="s">
        <v>3</v>
      </c>
      <c r="EP83" s="2"/>
      <c r="EQ83" s="2">
        <v>131584</v>
      </c>
      <c r="ER83" s="2">
        <v>280.83</v>
      </c>
      <c r="ES83" s="2">
        <v>67.599999999999994</v>
      </c>
      <c r="ET83" s="2">
        <v>35.82</v>
      </c>
      <c r="EU83" s="2">
        <v>2.52</v>
      </c>
      <c r="EV83" s="2">
        <v>177.41</v>
      </c>
      <c r="EW83" s="2">
        <v>14.4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742195450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97"/>
        <v>0</v>
      </c>
      <c r="GM83" s="2">
        <f t="shared" si="98"/>
        <v>24.56</v>
      </c>
      <c r="GN83" s="2">
        <f t="shared" si="99"/>
        <v>0</v>
      </c>
      <c r="GO83" s="2">
        <f t="shared" si="100"/>
        <v>24.56</v>
      </c>
      <c r="GP83" s="2">
        <f t="shared" si="101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2"/>
        <v>0</v>
      </c>
      <c r="GW83" s="2">
        <v>1</v>
      </c>
      <c r="GX83" s="2">
        <f t="shared" si="103"/>
        <v>0</v>
      </c>
      <c r="GY83" s="2"/>
      <c r="GZ83" s="2"/>
      <c r="HA83" s="2">
        <v>0</v>
      </c>
      <c r="HB83" s="2">
        <v>0</v>
      </c>
      <c r="HC83" s="2">
        <f t="shared" si="104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126</v>
      </c>
      <c r="F84" t="s">
        <v>106</v>
      </c>
      <c r="G84" t="s">
        <v>127</v>
      </c>
      <c r="H84" t="s">
        <v>108</v>
      </c>
      <c r="I84">
        <f>ROUND(4.2/100,9)</f>
        <v>4.2000000000000003E-2</v>
      </c>
      <c r="J84">
        <v>0</v>
      </c>
      <c r="K84">
        <f>ROUND(4.2/100,9)</f>
        <v>4.2000000000000003E-2</v>
      </c>
      <c r="O84">
        <f t="shared" si="66"/>
        <v>481.52</v>
      </c>
      <c r="P84">
        <f t="shared" si="67"/>
        <v>15.14</v>
      </c>
      <c r="Q84">
        <f t="shared" si="68"/>
        <v>23.8</v>
      </c>
      <c r="R84">
        <f t="shared" si="69"/>
        <v>6.12</v>
      </c>
      <c r="S84">
        <f t="shared" si="70"/>
        <v>442.58</v>
      </c>
      <c r="T84">
        <f t="shared" si="71"/>
        <v>0</v>
      </c>
      <c r="U84">
        <f t="shared" si="72"/>
        <v>0.64532159999999994</v>
      </c>
      <c r="V84">
        <f t="shared" si="73"/>
        <v>0</v>
      </c>
      <c r="W84">
        <f t="shared" si="74"/>
        <v>0</v>
      </c>
      <c r="X84">
        <f t="shared" si="75"/>
        <v>435.24</v>
      </c>
      <c r="Y84">
        <f t="shared" si="76"/>
        <v>228.84</v>
      </c>
      <c r="AA84">
        <v>441957164</v>
      </c>
      <c r="AB84">
        <f t="shared" si="77"/>
        <v>280.83</v>
      </c>
      <c r="AC84">
        <f t="shared" si="78"/>
        <v>67.599999999999994</v>
      </c>
      <c r="AD84">
        <f t="shared" si="79"/>
        <v>35.82</v>
      </c>
      <c r="AE84">
        <f t="shared" si="80"/>
        <v>2.52</v>
      </c>
      <c r="AF84">
        <f t="shared" si="81"/>
        <v>177.41</v>
      </c>
      <c r="AG84">
        <f t="shared" si="82"/>
        <v>0</v>
      </c>
      <c r="AH84">
        <f t="shared" si="83"/>
        <v>14.4</v>
      </c>
      <c r="AI84">
        <f t="shared" si="84"/>
        <v>0</v>
      </c>
      <c r="AJ84">
        <f t="shared" si="85"/>
        <v>0</v>
      </c>
      <c r="AK84">
        <v>280.83</v>
      </c>
      <c r="AL84">
        <v>67.599999999999994</v>
      </c>
      <c r="AM84">
        <v>35.82</v>
      </c>
      <c r="AN84">
        <v>2.52</v>
      </c>
      <c r="AO84">
        <v>177.41</v>
      </c>
      <c r="AP84">
        <v>0</v>
      </c>
      <c r="AQ84">
        <v>14.4</v>
      </c>
      <c r="AR84">
        <v>0</v>
      </c>
      <c r="AS84">
        <v>0</v>
      </c>
      <c r="AT84">
        <v>97</v>
      </c>
      <c r="AU84">
        <v>51</v>
      </c>
      <c r="AV84">
        <v>1.0669999999999999</v>
      </c>
      <c r="AW84">
        <v>1.081</v>
      </c>
      <c r="AZ84">
        <v>1</v>
      </c>
      <c r="BA84">
        <v>55.67</v>
      </c>
      <c r="BB84">
        <v>14.78</v>
      </c>
      <c r="BC84">
        <v>4.93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109</v>
      </c>
      <c r="BM84">
        <v>67</v>
      </c>
      <c r="BN84">
        <v>0</v>
      </c>
      <c r="BO84" t="s">
        <v>106</v>
      </c>
      <c r="BP84">
        <v>1</v>
      </c>
      <c r="BQ84">
        <v>40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6"/>
        <v>481.52</v>
      </c>
      <c r="CQ84">
        <f t="shared" si="87"/>
        <v>360.28</v>
      </c>
      <c r="CR84">
        <f t="shared" si="88"/>
        <v>564.89</v>
      </c>
      <c r="CS84">
        <f t="shared" si="89"/>
        <v>149.75</v>
      </c>
      <c r="CT84">
        <f t="shared" si="90"/>
        <v>10538.33</v>
      </c>
      <c r="CU84">
        <f t="shared" si="91"/>
        <v>0</v>
      </c>
      <c r="CV84">
        <f t="shared" si="92"/>
        <v>15.364799999999999</v>
      </c>
      <c r="CW84">
        <f t="shared" si="93"/>
        <v>0</v>
      </c>
      <c r="CX84">
        <f t="shared" si="94"/>
        <v>0</v>
      </c>
      <c r="CY84">
        <f t="shared" si="95"/>
        <v>435.23900000000003</v>
      </c>
      <c r="CZ84">
        <f t="shared" si="96"/>
        <v>228.83700000000002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108</v>
      </c>
      <c r="DW84" t="s">
        <v>108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385723315</v>
      </c>
      <c r="EF84">
        <v>40</v>
      </c>
      <c r="EG84" t="s">
        <v>110</v>
      </c>
      <c r="EH84">
        <v>0</v>
      </c>
      <c r="EI84" t="s">
        <v>3</v>
      </c>
      <c r="EJ84">
        <v>2</v>
      </c>
      <c r="EK84">
        <v>67</v>
      </c>
      <c r="EL84" t="s">
        <v>111</v>
      </c>
      <c r="EM84" t="s">
        <v>112</v>
      </c>
      <c r="EO84" t="s">
        <v>3</v>
      </c>
      <c r="EQ84">
        <v>131584</v>
      </c>
      <c r="ER84">
        <v>280.83</v>
      </c>
      <c r="ES84">
        <v>67.599999999999994</v>
      </c>
      <c r="ET84">
        <v>35.82</v>
      </c>
      <c r="EU84">
        <v>2.52</v>
      </c>
      <c r="EV84">
        <v>177.41</v>
      </c>
      <c r="EW84">
        <v>14.4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97</v>
      </c>
      <c r="FY84">
        <v>51</v>
      </c>
      <c r="GA84" t="s">
        <v>3</v>
      </c>
      <c r="GD84">
        <v>1</v>
      </c>
      <c r="GF84">
        <v>742195450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7"/>
        <v>0</v>
      </c>
      <c r="GM84">
        <f t="shared" si="98"/>
        <v>1145.5999999999999</v>
      </c>
      <c r="GN84">
        <f t="shared" si="99"/>
        <v>0</v>
      </c>
      <c r="GO84">
        <f t="shared" si="100"/>
        <v>1145.5999999999999</v>
      </c>
      <c r="GP84">
        <f t="shared" si="101"/>
        <v>0</v>
      </c>
      <c r="GR84">
        <v>0</v>
      </c>
      <c r="GS84">
        <v>3</v>
      </c>
      <c r="GT84">
        <v>0</v>
      </c>
      <c r="GU84" t="s">
        <v>3</v>
      </c>
      <c r="GV84">
        <f t="shared" si="102"/>
        <v>0</v>
      </c>
      <c r="GW84">
        <v>1</v>
      </c>
      <c r="GX84">
        <f t="shared" si="103"/>
        <v>0</v>
      </c>
      <c r="HA84">
        <v>0</v>
      </c>
      <c r="HB84">
        <v>0</v>
      </c>
      <c r="HC84">
        <f t="shared" si="10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/>
      <c r="D85" s="2"/>
      <c r="E85" s="2" t="s">
        <v>128</v>
      </c>
      <c r="F85" s="2" t="s">
        <v>129</v>
      </c>
      <c r="G85" s="2" t="s">
        <v>130</v>
      </c>
      <c r="H85" s="2" t="s">
        <v>115</v>
      </c>
      <c r="I85" s="2">
        <f>I83*J85</f>
        <v>5.4599999999999996E-3</v>
      </c>
      <c r="J85" s="2">
        <v>0.12999999999999998</v>
      </c>
      <c r="K85" s="2">
        <v>0.13</v>
      </c>
      <c r="L85" s="2"/>
      <c r="M85" s="2"/>
      <c r="N85" s="2"/>
      <c r="O85" s="2">
        <f t="shared" si="66"/>
        <v>39.56</v>
      </c>
      <c r="P85" s="2">
        <f t="shared" si="67"/>
        <v>39.56</v>
      </c>
      <c r="Q85" s="2">
        <f t="shared" si="68"/>
        <v>0</v>
      </c>
      <c r="R85" s="2">
        <f t="shared" si="69"/>
        <v>0</v>
      </c>
      <c r="S85" s="2">
        <f t="shared" si="70"/>
        <v>0</v>
      </c>
      <c r="T85" s="2">
        <f t="shared" si="71"/>
        <v>0</v>
      </c>
      <c r="U85" s="2">
        <f t="shared" si="72"/>
        <v>0</v>
      </c>
      <c r="V85" s="2">
        <f t="shared" si="73"/>
        <v>0</v>
      </c>
      <c r="W85" s="2">
        <f t="shared" si="74"/>
        <v>0</v>
      </c>
      <c r="X85" s="2">
        <f t="shared" si="75"/>
        <v>0</v>
      </c>
      <c r="Y85" s="2">
        <f t="shared" si="76"/>
        <v>0</v>
      </c>
      <c r="Z85" s="2"/>
      <c r="AA85" s="2">
        <v>441957166</v>
      </c>
      <c r="AB85" s="2">
        <f t="shared" si="77"/>
        <v>7246.05</v>
      </c>
      <c r="AC85" s="2">
        <f t="shared" si="78"/>
        <v>7246.05</v>
      </c>
      <c r="AD85" s="2">
        <f t="shared" si="79"/>
        <v>0</v>
      </c>
      <c r="AE85" s="2">
        <f t="shared" si="80"/>
        <v>0</v>
      </c>
      <c r="AF85" s="2">
        <f t="shared" si="81"/>
        <v>0</v>
      </c>
      <c r="AG85" s="2">
        <f t="shared" si="82"/>
        <v>0</v>
      </c>
      <c r="AH85" s="2">
        <f t="shared" si="83"/>
        <v>0</v>
      </c>
      <c r="AI85" s="2">
        <f t="shared" si="84"/>
        <v>0</v>
      </c>
      <c r="AJ85" s="2">
        <f t="shared" si="85"/>
        <v>0</v>
      </c>
      <c r="AK85" s="2">
        <v>7246.05</v>
      </c>
      <c r="AL85" s="2">
        <v>7246.05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131</v>
      </c>
      <c r="BK85" s="2"/>
      <c r="BL85" s="2"/>
      <c r="BM85" s="2">
        <v>67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6"/>
        <v>39.56</v>
      </c>
      <c r="CQ85" s="2">
        <f t="shared" si="87"/>
        <v>7246.05</v>
      </c>
      <c r="CR85" s="2">
        <f t="shared" si="88"/>
        <v>0</v>
      </c>
      <c r="CS85" s="2">
        <f t="shared" si="89"/>
        <v>0</v>
      </c>
      <c r="CT85" s="2">
        <f t="shared" si="90"/>
        <v>0</v>
      </c>
      <c r="CU85" s="2">
        <f t="shared" si="91"/>
        <v>0</v>
      </c>
      <c r="CV85" s="2">
        <f t="shared" si="92"/>
        <v>0</v>
      </c>
      <c r="CW85" s="2">
        <f t="shared" si="93"/>
        <v>0</v>
      </c>
      <c r="CX85" s="2">
        <f t="shared" si="94"/>
        <v>0</v>
      </c>
      <c r="CY85" s="2">
        <f t="shared" si="95"/>
        <v>0</v>
      </c>
      <c r="CZ85" s="2">
        <f t="shared" si="96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115</v>
      </c>
      <c r="DW85" s="2" t="s">
        <v>115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385723315</v>
      </c>
      <c r="EF85" s="2">
        <v>40</v>
      </c>
      <c r="EG85" s="2" t="s">
        <v>110</v>
      </c>
      <c r="EH85" s="2">
        <v>0</v>
      </c>
      <c r="EI85" s="2" t="s">
        <v>3</v>
      </c>
      <c r="EJ85" s="2">
        <v>2</v>
      </c>
      <c r="EK85" s="2">
        <v>67</v>
      </c>
      <c r="EL85" s="2" t="s">
        <v>111</v>
      </c>
      <c r="EM85" s="2" t="s">
        <v>112</v>
      </c>
      <c r="EN85" s="2"/>
      <c r="EO85" s="2" t="s">
        <v>3</v>
      </c>
      <c r="EP85" s="2"/>
      <c r="EQ85" s="2">
        <v>512</v>
      </c>
      <c r="ER85" s="2">
        <v>7246.05</v>
      </c>
      <c r="ES85" s="2">
        <v>7246.05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1286623552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7"/>
        <v>0</v>
      </c>
      <c r="GM85" s="2">
        <f t="shared" si="98"/>
        <v>39.56</v>
      </c>
      <c r="GN85" s="2">
        <f t="shared" si="99"/>
        <v>0</v>
      </c>
      <c r="GO85" s="2">
        <f t="shared" si="100"/>
        <v>39.56</v>
      </c>
      <c r="GP85" s="2">
        <f t="shared" si="10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2"/>
        <v>0</v>
      </c>
      <c r="GW85" s="2">
        <v>1</v>
      </c>
      <c r="GX85" s="2">
        <f t="shared" si="103"/>
        <v>0</v>
      </c>
      <c r="GY85" s="2"/>
      <c r="GZ85" s="2"/>
      <c r="HA85" s="2">
        <v>0</v>
      </c>
      <c r="HB85" s="2">
        <v>0</v>
      </c>
      <c r="HC85" s="2">
        <f t="shared" si="10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E86" t="s">
        <v>128</v>
      </c>
      <c r="F86" t="s">
        <v>129</v>
      </c>
      <c r="G86" t="s">
        <v>130</v>
      </c>
      <c r="H86" t="s">
        <v>115</v>
      </c>
      <c r="I86">
        <f>I84*J86</f>
        <v>5.4599999999999996E-3</v>
      </c>
      <c r="J86">
        <v>0.12999999999999998</v>
      </c>
      <c r="K86">
        <v>0.13</v>
      </c>
      <c r="O86">
        <f t="shared" si="66"/>
        <v>347.73</v>
      </c>
      <c r="P86">
        <f t="shared" si="67"/>
        <v>347.73</v>
      </c>
      <c r="Q86">
        <f t="shared" si="68"/>
        <v>0</v>
      </c>
      <c r="R86">
        <f t="shared" si="69"/>
        <v>0</v>
      </c>
      <c r="S86">
        <f t="shared" si="70"/>
        <v>0</v>
      </c>
      <c r="T86">
        <f t="shared" si="71"/>
        <v>0</v>
      </c>
      <c r="U86">
        <f t="shared" si="72"/>
        <v>0</v>
      </c>
      <c r="V86">
        <f t="shared" si="73"/>
        <v>0</v>
      </c>
      <c r="W86">
        <f t="shared" si="74"/>
        <v>0</v>
      </c>
      <c r="X86">
        <f t="shared" si="75"/>
        <v>0</v>
      </c>
      <c r="Y86">
        <f t="shared" si="76"/>
        <v>0</v>
      </c>
      <c r="AA86">
        <v>441957164</v>
      </c>
      <c r="AB86">
        <f t="shared" si="77"/>
        <v>7246.05</v>
      </c>
      <c r="AC86">
        <f t="shared" si="78"/>
        <v>7246.05</v>
      </c>
      <c r="AD86">
        <f t="shared" si="79"/>
        <v>0</v>
      </c>
      <c r="AE86">
        <f t="shared" si="80"/>
        <v>0</v>
      </c>
      <c r="AF86">
        <f t="shared" si="81"/>
        <v>0</v>
      </c>
      <c r="AG86">
        <f t="shared" si="82"/>
        <v>0</v>
      </c>
      <c r="AH86">
        <f t="shared" si="83"/>
        <v>0</v>
      </c>
      <c r="AI86">
        <f t="shared" si="84"/>
        <v>0</v>
      </c>
      <c r="AJ86">
        <f t="shared" si="85"/>
        <v>0</v>
      </c>
      <c r="AK86">
        <v>7246.05</v>
      </c>
      <c r="AL86">
        <v>7246.05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8.7899999999999991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131</v>
      </c>
      <c r="BM86">
        <v>67</v>
      </c>
      <c r="BN86">
        <v>0</v>
      </c>
      <c r="BO86" t="s">
        <v>129</v>
      </c>
      <c r="BP86">
        <v>1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347.73</v>
      </c>
      <c r="CQ86">
        <f t="shared" si="87"/>
        <v>63692.78</v>
      </c>
      <c r="CR86">
        <f t="shared" si="88"/>
        <v>0</v>
      </c>
      <c r="CS86">
        <f t="shared" si="89"/>
        <v>0</v>
      </c>
      <c r="CT86">
        <f t="shared" si="90"/>
        <v>0</v>
      </c>
      <c r="CU86">
        <f t="shared" si="91"/>
        <v>0</v>
      </c>
      <c r="CV86">
        <f t="shared" si="92"/>
        <v>0</v>
      </c>
      <c r="CW86">
        <f t="shared" si="93"/>
        <v>0</v>
      </c>
      <c r="CX86">
        <f t="shared" si="94"/>
        <v>0</v>
      </c>
      <c r="CY86">
        <f t="shared" si="95"/>
        <v>0</v>
      </c>
      <c r="CZ86">
        <f t="shared" si="9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115</v>
      </c>
      <c r="DW86" t="s">
        <v>115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385723315</v>
      </c>
      <c r="EF86">
        <v>40</v>
      </c>
      <c r="EG86" t="s">
        <v>110</v>
      </c>
      <c r="EH86">
        <v>0</v>
      </c>
      <c r="EI86" t="s">
        <v>3</v>
      </c>
      <c r="EJ86">
        <v>2</v>
      </c>
      <c r="EK86">
        <v>67</v>
      </c>
      <c r="EL86" t="s">
        <v>111</v>
      </c>
      <c r="EM86" t="s">
        <v>112</v>
      </c>
      <c r="EO86" t="s">
        <v>3</v>
      </c>
      <c r="EQ86">
        <v>512</v>
      </c>
      <c r="ER86">
        <v>7246.05</v>
      </c>
      <c r="ES86">
        <v>7246.05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1286623552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7"/>
        <v>0</v>
      </c>
      <c r="GM86">
        <f t="shared" si="98"/>
        <v>347.73</v>
      </c>
      <c r="GN86">
        <f t="shared" si="99"/>
        <v>0</v>
      </c>
      <c r="GO86">
        <f t="shared" si="100"/>
        <v>347.73</v>
      </c>
      <c r="GP86">
        <f t="shared" si="101"/>
        <v>0</v>
      </c>
      <c r="GR86">
        <v>0</v>
      </c>
      <c r="GS86">
        <v>3</v>
      </c>
      <c r="GT86">
        <v>0</v>
      </c>
      <c r="GU86" t="s">
        <v>3</v>
      </c>
      <c r="GV86">
        <f t="shared" si="102"/>
        <v>0</v>
      </c>
      <c r="GW86">
        <v>1</v>
      </c>
      <c r="GX86">
        <f t="shared" si="103"/>
        <v>0</v>
      </c>
      <c r="HA86">
        <v>0</v>
      </c>
      <c r="HB86">
        <v>0</v>
      </c>
      <c r="HC86">
        <f t="shared" si="10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55" x14ac:dyDescent="0.2">
      <c r="A88" s="3">
        <v>51</v>
      </c>
      <c r="B88" s="3">
        <f>B67</f>
        <v>1</v>
      </c>
      <c r="C88" s="3">
        <f>A67</f>
        <v>4</v>
      </c>
      <c r="D88" s="3">
        <f>ROW(A67)</f>
        <v>67</v>
      </c>
      <c r="E88" s="3"/>
      <c r="F88" s="3" t="str">
        <f>IF(F67&lt;&gt;"",F67,"")</f>
        <v>Новый раздел</v>
      </c>
      <c r="G88" s="3" t="str">
        <f>IF(G67&lt;&gt;"",G67,"")</f>
        <v>Устройство заземления ВРЩ-0,4кВ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105">ROUND(AB88,2)</f>
        <v>270.49</v>
      </c>
      <c r="P88" s="3">
        <f t="shared" si="105"/>
        <v>200.37</v>
      </c>
      <c r="Q88" s="3">
        <f t="shared" si="105"/>
        <v>6.92</v>
      </c>
      <c r="R88" s="3">
        <f t="shared" si="105"/>
        <v>0.56999999999999995</v>
      </c>
      <c r="S88" s="3">
        <f t="shared" si="105"/>
        <v>63.2</v>
      </c>
      <c r="T88" s="3">
        <f t="shared" si="105"/>
        <v>0</v>
      </c>
      <c r="U88" s="3">
        <f>AH88</f>
        <v>5.6161437599999999</v>
      </c>
      <c r="V88" s="3">
        <f>AI88</f>
        <v>0</v>
      </c>
      <c r="W88" s="3">
        <f>ROUND(AJ88,2)</f>
        <v>0</v>
      </c>
      <c r="X88" s="3">
        <f>ROUND(AK88,2)</f>
        <v>59.4</v>
      </c>
      <c r="Y88" s="3">
        <f>ROUND(AL88,2)</f>
        <v>29.13</v>
      </c>
      <c r="Z88" s="3"/>
      <c r="AA88" s="3"/>
      <c r="AB88" s="3">
        <f>ROUND(SUMIF(AA71:AA86,"=441957166",O71:O86),2)</f>
        <v>270.49</v>
      </c>
      <c r="AC88" s="3">
        <f>ROUND(SUMIF(AA71:AA86,"=441957166",P71:P86),2)</f>
        <v>200.37</v>
      </c>
      <c r="AD88" s="3">
        <f>ROUND(SUMIF(AA71:AA86,"=441957166",Q71:Q86),2)</f>
        <v>6.92</v>
      </c>
      <c r="AE88" s="3">
        <f>ROUND(SUMIF(AA71:AA86,"=441957166",R71:R86),2)</f>
        <v>0.56999999999999995</v>
      </c>
      <c r="AF88" s="3">
        <f>ROUND(SUMIF(AA71:AA86,"=441957166",S71:S86),2)</f>
        <v>63.2</v>
      </c>
      <c r="AG88" s="3">
        <f>ROUND(SUMIF(AA71:AA86,"=441957166",T71:T86),2)</f>
        <v>0</v>
      </c>
      <c r="AH88" s="3">
        <f>SUMIF(AA71:AA86,"=441957166",U71:U86)</f>
        <v>5.6161437599999999</v>
      </c>
      <c r="AI88" s="3">
        <f>SUMIF(AA71:AA86,"=441957166",V71:V86)</f>
        <v>0</v>
      </c>
      <c r="AJ88" s="3">
        <f>ROUND(SUMIF(AA71:AA86,"=441957166",W71:W86),2)</f>
        <v>0</v>
      </c>
      <c r="AK88" s="3">
        <f>ROUND(SUMIF(AA71:AA86,"=441957166",X71:X86),2)</f>
        <v>59.4</v>
      </c>
      <c r="AL88" s="3">
        <f>ROUND(SUMIF(AA71:AA86,"=441957166",Y71:Y86),2)</f>
        <v>29.13</v>
      </c>
      <c r="AM88" s="3"/>
      <c r="AN88" s="3"/>
      <c r="AO88" s="3">
        <f t="shared" ref="AO88:BD88" si="106">ROUND(BX88,2)</f>
        <v>0</v>
      </c>
      <c r="AP88" s="3">
        <f t="shared" si="106"/>
        <v>0</v>
      </c>
      <c r="AQ88" s="3">
        <f t="shared" si="106"/>
        <v>0</v>
      </c>
      <c r="AR88" s="3">
        <f t="shared" si="106"/>
        <v>359.02</v>
      </c>
      <c r="AS88" s="3">
        <f t="shared" si="106"/>
        <v>220.27</v>
      </c>
      <c r="AT88" s="3">
        <f t="shared" si="106"/>
        <v>138.75</v>
      </c>
      <c r="AU88" s="3">
        <f t="shared" si="106"/>
        <v>0</v>
      </c>
      <c r="AV88" s="3">
        <f t="shared" si="106"/>
        <v>200.37</v>
      </c>
      <c r="AW88" s="3">
        <f t="shared" si="106"/>
        <v>200.37</v>
      </c>
      <c r="AX88" s="3">
        <f t="shared" si="106"/>
        <v>0</v>
      </c>
      <c r="AY88" s="3">
        <f t="shared" si="106"/>
        <v>200.37</v>
      </c>
      <c r="AZ88" s="3">
        <f t="shared" si="106"/>
        <v>0</v>
      </c>
      <c r="BA88" s="3">
        <f t="shared" si="106"/>
        <v>0</v>
      </c>
      <c r="BB88" s="3">
        <f t="shared" si="106"/>
        <v>0</v>
      </c>
      <c r="BC88" s="3">
        <f t="shared" si="106"/>
        <v>0</v>
      </c>
      <c r="BD88" s="3">
        <f t="shared" si="106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f>ROUND(SUMIF(AA71:AA86,"=441957166",FQ71:FQ86),2)</f>
        <v>0</v>
      </c>
      <c r="BY88" s="3">
        <f>ROUND(SUMIF(AA71:AA86,"=441957166",FR71:FR86),2)</f>
        <v>0</v>
      </c>
      <c r="BZ88" s="3">
        <f>ROUND(SUMIF(AA71:AA86,"=441957166",GL71:GL86),2)</f>
        <v>0</v>
      </c>
      <c r="CA88" s="3">
        <f>ROUND(SUMIF(AA71:AA86,"=441957166",GM71:GM86),2)</f>
        <v>359.02</v>
      </c>
      <c r="CB88" s="3">
        <f>ROUND(SUMIF(AA71:AA86,"=441957166",GN71:GN86),2)</f>
        <v>220.27</v>
      </c>
      <c r="CC88" s="3">
        <f>ROUND(SUMIF(AA71:AA86,"=441957166",GO71:GO86),2)</f>
        <v>138.75</v>
      </c>
      <c r="CD88" s="3">
        <f>ROUND(SUMIF(AA71:AA86,"=441957166",GP71:GP86),2)</f>
        <v>0</v>
      </c>
      <c r="CE88" s="3">
        <f>AC88-BX88</f>
        <v>200.37</v>
      </c>
      <c r="CF88" s="3">
        <f>AC88-BY88</f>
        <v>200.37</v>
      </c>
      <c r="CG88" s="3">
        <f>BX88-BZ88</f>
        <v>0</v>
      </c>
      <c r="CH88" s="3">
        <f>AC88-BX88-BY88+BZ88</f>
        <v>200.37</v>
      </c>
      <c r="CI88" s="3">
        <f>BY88-BZ88</f>
        <v>0</v>
      </c>
      <c r="CJ88" s="3">
        <f>ROUND(SUMIF(AA71:AA86,"=441957166",GX71:GX86),2)</f>
        <v>0</v>
      </c>
      <c r="CK88" s="3">
        <f>ROUND(SUMIF(AA71:AA86,"=441957166",GY71:GY86),2)</f>
        <v>0</v>
      </c>
      <c r="CL88" s="3">
        <f>ROUND(SUMIF(AA71:AA86,"=441957166",GZ71:GZ86),2)</f>
        <v>0</v>
      </c>
      <c r="CM88" s="3">
        <f>ROUND(SUMIF(AA71:AA86,"=441957166",HD71:HD86),2)</f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>
        <f t="shared" ref="DG88:DL88" si="107">ROUND(DT88,2)</f>
        <v>4498.0600000000004</v>
      </c>
      <c r="DH88" s="4">
        <f t="shared" si="107"/>
        <v>875.46</v>
      </c>
      <c r="DI88" s="4">
        <f t="shared" si="107"/>
        <v>104.25</v>
      </c>
      <c r="DJ88" s="4">
        <f t="shared" si="107"/>
        <v>31.73</v>
      </c>
      <c r="DK88" s="4">
        <f t="shared" si="107"/>
        <v>3518.35</v>
      </c>
      <c r="DL88" s="4">
        <f t="shared" si="107"/>
        <v>0</v>
      </c>
      <c r="DM88" s="4">
        <f>DZ88</f>
        <v>5.6161437599999999</v>
      </c>
      <c r="DN88" s="4">
        <f>EA88</f>
        <v>0</v>
      </c>
      <c r="DO88" s="4">
        <f>ROUND(EB88,2)</f>
        <v>0</v>
      </c>
      <c r="DP88" s="4">
        <f>ROUND(EC88,2)</f>
        <v>3306.05</v>
      </c>
      <c r="DQ88" s="4">
        <f>ROUND(ED88,2)</f>
        <v>1621.44</v>
      </c>
      <c r="DR88" s="4"/>
      <c r="DS88" s="4"/>
      <c r="DT88" s="4">
        <f>ROUND(SUMIF(AA71:AA86,"=441957164",O71:O86),2)</f>
        <v>4498.0600000000004</v>
      </c>
      <c r="DU88" s="4">
        <f>ROUND(SUMIF(AA71:AA86,"=441957164",P71:P86),2)</f>
        <v>875.46</v>
      </c>
      <c r="DV88" s="4">
        <f>ROUND(SUMIF(AA71:AA86,"=441957164",Q71:Q86),2)</f>
        <v>104.25</v>
      </c>
      <c r="DW88" s="4">
        <f>ROUND(SUMIF(AA71:AA86,"=441957164",R71:R86),2)</f>
        <v>31.73</v>
      </c>
      <c r="DX88" s="4">
        <f>ROUND(SUMIF(AA71:AA86,"=441957164",S71:S86),2)</f>
        <v>3518.35</v>
      </c>
      <c r="DY88" s="4">
        <f>ROUND(SUMIF(AA71:AA86,"=441957164",T71:T86),2)</f>
        <v>0</v>
      </c>
      <c r="DZ88" s="4">
        <f>SUMIF(AA71:AA86,"=441957164",U71:U86)</f>
        <v>5.6161437599999999</v>
      </c>
      <c r="EA88" s="4">
        <f>SUMIF(AA71:AA86,"=441957164",V71:V86)</f>
        <v>0</v>
      </c>
      <c r="EB88" s="4">
        <f>ROUND(SUMIF(AA71:AA86,"=441957164",W71:W86),2)</f>
        <v>0</v>
      </c>
      <c r="EC88" s="4">
        <f>ROUND(SUMIF(AA71:AA86,"=441957164",X71:X86),2)</f>
        <v>3306.05</v>
      </c>
      <c r="ED88" s="4">
        <f>ROUND(SUMIF(AA71:AA86,"=441957164",Y71:Y86),2)</f>
        <v>1621.44</v>
      </c>
      <c r="EE88" s="4"/>
      <c r="EF88" s="4"/>
      <c r="EG88" s="4">
        <f t="shared" ref="EG88:EV88" si="108">ROUND(FP88,2)</f>
        <v>0</v>
      </c>
      <c r="EH88" s="4">
        <f t="shared" si="108"/>
        <v>0</v>
      </c>
      <c r="EI88" s="4">
        <f t="shared" si="108"/>
        <v>0</v>
      </c>
      <c r="EJ88" s="4">
        <f t="shared" si="108"/>
        <v>9425.5499999999993</v>
      </c>
      <c r="EK88" s="4">
        <f t="shared" si="108"/>
        <v>4404.7700000000004</v>
      </c>
      <c r="EL88" s="4">
        <f t="shared" si="108"/>
        <v>5020.78</v>
      </c>
      <c r="EM88" s="4">
        <f t="shared" si="108"/>
        <v>0</v>
      </c>
      <c r="EN88" s="4">
        <f t="shared" si="108"/>
        <v>875.46</v>
      </c>
      <c r="EO88" s="4">
        <f t="shared" si="108"/>
        <v>875.46</v>
      </c>
      <c r="EP88" s="4">
        <f t="shared" si="108"/>
        <v>0</v>
      </c>
      <c r="EQ88" s="4">
        <f t="shared" si="108"/>
        <v>875.46</v>
      </c>
      <c r="ER88" s="4">
        <f t="shared" si="108"/>
        <v>0</v>
      </c>
      <c r="ES88" s="4">
        <f t="shared" si="108"/>
        <v>0</v>
      </c>
      <c r="ET88" s="4">
        <f t="shared" si="108"/>
        <v>0</v>
      </c>
      <c r="EU88" s="4">
        <f t="shared" si="108"/>
        <v>0</v>
      </c>
      <c r="EV88" s="4">
        <f t="shared" si="108"/>
        <v>0</v>
      </c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>
        <f>ROUND(SUMIF(AA71:AA86,"=441957164",FQ71:FQ86),2)</f>
        <v>0</v>
      </c>
      <c r="FQ88" s="4">
        <f>ROUND(SUMIF(AA71:AA86,"=441957164",FR71:FR86),2)</f>
        <v>0</v>
      </c>
      <c r="FR88" s="4">
        <f>ROUND(SUMIF(AA71:AA86,"=441957164",GL71:GL86),2)</f>
        <v>0</v>
      </c>
      <c r="FS88" s="4">
        <f>ROUND(SUMIF(AA71:AA86,"=441957164",GM71:GM86),2)</f>
        <v>9425.5499999999993</v>
      </c>
      <c r="FT88" s="4">
        <f>ROUND(SUMIF(AA71:AA86,"=441957164",GN71:GN86),2)</f>
        <v>4404.7700000000004</v>
      </c>
      <c r="FU88" s="4">
        <f>ROUND(SUMIF(AA71:AA86,"=441957164",GO71:GO86),2)</f>
        <v>5020.78</v>
      </c>
      <c r="FV88" s="4">
        <f>ROUND(SUMIF(AA71:AA86,"=441957164",GP71:GP86),2)</f>
        <v>0</v>
      </c>
      <c r="FW88" s="4">
        <f>DU88-FP88</f>
        <v>875.46</v>
      </c>
      <c r="FX88" s="4">
        <f>DU88-FQ88</f>
        <v>875.46</v>
      </c>
      <c r="FY88" s="4">
        <f>FP88-FR88</f>
        <v>0</v>
      </c>
      <c r="FZ88" s="4">
        <f>DU88-FP88-FQ88+FR88</f>
        <v>875.46</v>
      </c>
      <c r="GA88" s="4">
        <f>FQ88-FR88</f>
        <v>0</v>
      </c>
      <c r="GB88" s="4">
        <f>ROUND(SUMIF(AA71:AA86,"=441957164",GX71:GX86),2)</f>
        <v>0</v>
      </c>
      <c r="GC88" s="4">
        <f>ROUND(SUMIF(AA71:AA86,"=441957164",GY71:GY86),2)</f>
        <v>0</v>
      </c>
      <c r="GD88" s="4">
        <f>ROUND(SUMIF(AA71:AA86,"=441957164",GZ71:GZ86),2)</f>
        <v>0</v>
      </c>
      <c r="GE88" s="4">
        <f>ROUND(SUMIF(AA71:AA86,"=441957164",HD71:HD86),2)</f>
        <v>0</v>
      </c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270.49</v>
      </c>
      <c r="G90" s="5" t="s">
        <v>48</v>
      </c>
      <c r="H90" s="5" t="s">
        <v>49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2</v>
      </c>
      <c r="P90" s="5">
        <f>ROUND(Source!DG88,O90)</f>
        <v>4498.0600000000004</v>
      </c>
      <c r="Q90" s="5"/>
      <c r="R90" s="5"/>
      <c r="S90" s="5"/>
      <c r="T90" s="5"/>
      <c r="U90" s="5"/>
      <c r="V90" s="5"/>
      <c r="W90" s="5">
        <v>270.49</v>
      </c>
      <c r="X90" s="5">
        <v>1</v>
      </c>
      <c r="Y90" s="5">
        <v>270.49</v>
      </c>
      <c r="Z90" s="5">
        <v>4498.0600000000004</v>
      </c>
      <c r="AA90" s="5">
        <v>1</v>
      </c>
      <c r="AB90" s="5">
        <v>4498.0600000000004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200.37</v>
      </c>
      <c r="G91" s="5" t="s">
        <v>50</v>
      </c>
      <c r="H91" s="5" t="s">
        <v>51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2</v>
      </c>
      <c r="P91" s="5">
        <f>ROUND(Source!DH88,O91)</f>
        <v>875.46</v>
      </c>
      <c r="Q91" s="5"/>
      <c r="R91" s="5"/>
      <c r="S91" s="5"/>
      <c r="T91" s="5"/>
      <c r="U91" s="5"/>
      <c r="V91" s="5"/>
      <c r="W91" s="5">
        <v>200.37</v>
      </c>
      <c r="X91" s="5">
        <v>1</v>
      </c>
      <c r="Y91" s="5">
        <v>200.37</v>
      </c>
      <c r="Z91" s="5">
        <v>875.46</v>
      </c>
      <c r="AA91" s="5">
        <v>1</v>
      </c>
      <c r="AB91" s="5">
        <v>875.46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52</v>
      </c>
      <c r="H92" s="5" t="s">
        <v>53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2</v>
      </c>
      <c r="P92" s="5">
        <f>ROUND(Source!EG88,O92)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200.37</v>
      </c>
      <c r="G93" s="5" t="s">
        <v>54</v>
      </c>
      <c r="H93" s="5" t="s">
        <v>55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2</v>
      </c>
      <c r="P93" s="5">
        <f>ROUND(Source!EN88,O93)</f>
        <v>875.46</v>
      </c>
      <c r="Q93" s="5"/>
      <c r="R93" s="5"/>
      <c r="S93" s="5"/>
      <c r="T93" s="5"/>
      <c r="U93" s="5"/>
      <c r="V93" s="5"/>
      <c r="W93" s="5">
        <v>200.37</v>
      </c>
      <c r="X93" s="5">
        <v>1</v>
      </c>
      <c r="Y93" s="5">
        <v>200.37</v>
      </c>
      <c r="Z93" s="5">
        <v>875.46</v>
      </c>
      <c r="AA93" s="5">
        <v>1</v>
      </c>
      <c r="AB93" s="5">
        <v>875.46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200.37</v>
      </c>
      <c r="G94" s="5" t="s">
        <v>56</v>
      </c>
      <c r="H94" s="5" t="s">
        <v>57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2</v>
      </c>
      <c r="P94" s="5">
        <f>ROUND(Source!EO88,O94)</f>
        <v>875.46</v>
      </c>
      <c r="Q94" s="5"/>
      <c r="R94" s="5"/>
      <c r="S94" s="5"/>
      <c r="T94" s="5"/>
      <c r="U94" s="5"/>
      <c r="V94" s="5"/>
      <c r="W94" s="5">
        <v>200.37</v>
      </c>
      <c r="X94" s="5">
        <v>1</v>
      </c>
      <c r="Y94" s="5">
        <v>200.37</v>
      </c>
      <c r="Z94" s="5">
        <v>875.46</v>
      </c>
      <c r="AA94" s="5">
        <v>1</v>
      </c>
      <c r="AB94" s="5">
        <v>875.46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58</v>
      </c>
      <c r="H95" s="5" t="s">
        <v>59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2</v>
      </c>
      <c r="P95" s="5">
        <f>ROUND(Source!EP88,O95)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200.37</v>
      </c>
      <c r="G96" s="5" t="s">
        <v>60</v>
      </c>
      <c r="H96" s="5" t="s">
        <v>61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2</v>
      </c>
      <c r="P96" s="5">
        <f>ROUND(Source!EQ88,O96)</f>
        <v>875.46</v>
      </c>
      <c r="Q96" s="5"/>
      <c r="R96" s="5"/>
      <c r="S96" s="5"/>
      <c r="T96" s="5"/>
      <c r="U96" s="5"/>
      <c r="V96" s="5"/>
      <c r="W96" s="5">
        <v>200.37</v>
      </c>
      <c r="X96" s="5">
        <v>1</v>
      </c>
      <c r="Y96" s="5">
        <v>200.37</v>
      </c>
      <c r="Z96" s="5">
        <v>875.46</v>
      </c>
      <c r="AA96" s="5">
        <v>1</v>
      </c>
      <c r="AB96" s="5">
        <v>875.46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62</v>
      </c>
      <c r="H97" s="5" t="s">
        <v>63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2</v>
      </c>
      <c r="P97" s="5">
        <f>ROUND(Source!EH88,O97)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64</v>
      </c>
      <c r="H98" s="5" t="s">
        <v>65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2</v>
      </c>
      <c r="P98" s="5">
        <f>ROUND(Source!EI88,O98)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66</v>
      </c>
      <c r="H99" s="5" t="s">
        <v>67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2</v>
      </c>
      <c r="P99" s="5">
        <f>ROUND(Source!ER88,O99)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6.92</v>
      </c>
      <c r="G100" s="5" t="s">
        <v>68</v>
      </c>
      <c r="H100" s="5" t="s">
        <v>69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2</v>
      </c>
      <c r="P100" s="5">
        <f>ROUND(Source!DI88,O100)</f>
        <v>104.25</v>
      </c>
      <c r="Q100" s="5"/>
      <c r="R100" s="5"/>
      <c r="S100" s="5"/>
      <c r="T100" s="5"/>
      <c r="U100" s="5"/>
      <c r="V100" s="5"/>
      <c r="W100" s="5">
        <v>6.92</v>
      </c>
      <c r="X100" s="5">
        <v>1</v>
      </c>
      <c r="Y100" s="5">
        <v>6.92</v>
      </c>
      <c r="Z100" s="5">
        <v>104.25</v>
      </c>
      <c r="AA100" s="5">
        <v>1</v>
      </c>
      <c r="AB100" s="5">
        <v>104.25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70</v>
      </c>
      <c r="H101" s="5" t="s">
        <v>71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2</v>
      </c>
      <c r="P101" s="5">
        <f>ROUND(Source!ET88,O101)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0.56999999999999995</v>
      </c>
      <c r="G102" s="5" t="s">
        <v>72</v>
      </c>
      <c r="H102" s="5" t="s">
        <v>73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2</v>
      </c>
      <c r="P102" s="5">
        <f>ROUND(Source!DJ88,O102)</f>
        <v>31.73</v>
      </c>
      <c r="Q102" s="5"/>
      <c r="R102" s="5"/>
      <c r="S102" s="5"/>
      <c r="T102" s="5"/>
      <c r="U102" s="5"/>
      <c r="V102" s="5"/>
      <c r="W102" s="5">
        <v>0.56999999999999995</v>
      </c>
      <c r="X102" s="5">
        <v>1</v>
      </c>
      <c r="Y102" s="5">
        <v>0.56999999999999995</v>
      </c>
      <c r="Z102" s="5">
        <v>31.73</v>
      </c>
      <c r="AA102" s="5">
        <v>1</v>
      </c>
      <c r="AB102" s="5">
        <v>31.73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63.2</v>
      </c>
      <c r="G103" s="5" t="s">
        <v>74</v>
      </c>
      <c r="H103" s="5" t="s">
        <v>75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2</v>
      </c>
      <c r="P103" s="5">
        <f>ROUND(Source!DK88,O103)</f>
        <v>3518.35</v>
      </c>
      <c r="Q103" s="5"/>
      <c r="R103" s="5"/>
      <c r="S103" s="5"/>
      <c r="T103" s="5"/>
      <c r="U103" s="5"/>
      <c r="V103" s="5"/>
      <c r="W103" s="5">
        <v>63.2</v>
      </c>
      <c r="X103" s="5">
        <v>1</v>
      </c>
      <c r="Y103" s="5">
        <v>63.2</v>
      </c>
      <c r="Z103" s="5">
        <v>3518.35</v>
      </c>
      <c r="AA103" s="5">
        <v>1</v>
      </c>
      <c r="AB103" s="5">
        <v>3518.35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76</v>
      </c>
      <c r="H104" s="5" t="s">
        <v>77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2</v>
      </c>
      <c r="P104" s="5">
        <f>ROUND(Source!EU88,O104)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220.27</v>
      </c>
      <c r="G105" s="5" t="s">
        <v>78</v>
      </c>
      <c r="H105" s="5" t="s">
        <v>79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2</v>
      </c>
      <c r="P105" s="5">
        <f>ROUND(Source!EK88,O105)</f>
        <v>4404.7700000000004</v>
      </c>
      <c r="Q105" s="5"/>
      <c r="R105" s="5"/>
      <c r="S105" s="5"/>
      <c r="T105" s="5"/>
      <c r="U105" s="5"/>
      <c r="V105" s="5"/>
      <c r="W105" s="5">
        <v>220.27</v>
      </c>
      <c r="X105" s="5">
        <v>1</v>
      </c>
      <c r="Y105" s="5">
        <v>220.27</v>
      </c>
      <c r="Z105" s="5">
        <v>4404.7700000000004</v>
      </c>
      <c r="AA105" s="5">
        <v>1</v>
      </c>
      <c r="AB105" s="5">
        <v>4404.7700000000004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138.75</v>
      </c>
      <c r="G106" s="5" t="s">
        <v>80</v>
      </c>
      <c r="H106" s="5" t="s">
        <v>81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2</v>
      </c>
      <c r="P106" s="5">
        <f>ROUND(Source!EL88,O106)</f>
        <v>5020.78</v>
      </c>
      <c r="Q106" s="5"/>
      <c r="R106" s="5"/>
      <c r="S106" s="5"/>
      <c r="T106" s="5"/>
      <c r="U106" s="5"/>
      <c r="V106" s="5"/>
      <c r="W106" s="5">
        <v>138.75</v>
      </c>
      <c r="X106" s="5">
        <v>1</v>
      </c>
      <c r="Y106" s="5">
        <v>138.75</v>
      </c>
      <c r="Z106" s="5">
        <v>5020.78</v>
      </c>
      <c r="AA106" s="5">
        <v>1</v>
      </c>
      <c r="AB106" s="5">
        <v>5020.78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82</v>
      </c>
      <c r="H107" s="5" t="s">
        <v>83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2</v>
      </c>
      <c r="P107" s="5">
        <f>ROUND(Source!EM88,O107)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84</v>
      </c>
      <c r="H108" s="5" t="s">
        <v>85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2</v>
      </c>
      <c r="P108" s="5">
        <f>ROUND(Source!ES88,O108)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86</v>
      </c>
      <c r="H109" s="5" t="s">
        <v>87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2</v>
      </c>
      <c r="P109" s="5">
        <f>ROUND(Source!DL88,O109)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Source!U88</f>
        <v>5.6161437599999999</v>
      </c>
      <c r="G110" s="5" t="s">
        <v>88</v>
      </c>
      <c r="H110" s="5" t="s">
        <v>89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-1</v>
      </c>
      <c r="P110" s="5">
        <f>Source!DM88</f>
        <v>5.6161437599999999</v>
      </c>
      <c r="Q110" s="5"/>
      <c r="R110" s="5"/>
      <c r="S110" s="5"/>
      <c r="T110" s="5"/>
      <c r="U110" s="5"/>
      <c r="V110" s="5"/>
      <c r="W110" s="5">
        <v>5.6161437599999999</v>
      </c>
      <c r="X110" s="5">
        <v>1</v>
      </c>
      <c r="Y110" s="5">
        <v>5.6161437599999999</v>
      </c>
      <c r="Z110" s="5">
        <v>5.6161437599999999</v>
      </c>
      <c r="AA110" s="5">
        <v>1</v>
      </c>
      <c r="AB110" s="5">
        <v>5.6161437599999999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Source!V88</f>
        <v>0</v>
      </c>
      <c r="G111" s="5" t="s">
        <v>90</v>
      </c>
      <c r="H111" s="5" t="s">
        <v>91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-1</v>
      </c>
      <c r="P111" s="5">
        <f>Source!DN88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92</v>
      </c>
      <c r="H112" s="5" t="s">
        <v>93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2</v>
      </c>
      <c r="P112" s="5">
        <f>ROUND(Source!DO88,O112)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94</v>
      </c>
      <c r="H113" s="5" t="s">
        <v>95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2</v>
      </c>
      <c r="P113" s="5">
        <f>ROUND(Source!EV88,O113)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59.4</v>
      </c>
      <c r="G114" s="5" t="s">
        <v>96</v>
      </c>
      <c r="H114" s="5" t="s">
        <v>97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2</v>
      </c>
      <c r="P114" s="5">
        <f>ROUND(Source!DP88,O114)</f>
        <v>3306.05</v>
      </c>
      <c r="Q114" s="5"/>
      <c r="R114" s="5"/>
      <c r="S114" s="5"/>
      <c r="T114" s="5"/>
      <c r="U114" s="5"/>
      <c r="V114" s="5"/>
      <c r="W114" s="5">
        <v>59.4</v>
      </c>
      <c r="X114" s="5">
        <v>1</v>
      </c>
      <c r="Y114" s="5">
        <v>59.4</v>
      </c>
      <c r="Z114" s="5">
        <v>3306.05</v>
      </c>
      <c r="AA114" s="5">
        <v>1</v>
      </c>
      <c r="AB114" s="5">
        <v>3306.05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29.13</v>
      </c>
      <c r="G115" s="5" t="s">
        <v>98</v>
      </c>
      <c r="H115" s="5" t="s">
        <v>99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2</v>
      </c>
      <c r="P115" s="5">
        <f>ROUND(Source!DQ88,O115)</f>
        <v>1621.44</v>
      </c>
      <c r="Q115" s="5"/>
      <c r="R115" s="5"/>
      <c r="S115" s="5"/>
      <c r="T115" s="5"/>
      <c r="U115" s="5"/>
      <c r="V115" s="5"/>
      <c r="W115" s="5">
        <v>29.13</v>
      </c>
      <c r="X115" s="5">
        <v>1</v>
      </c>
      <c r="Y115" s="5">
        <v>29.13</v>
      </c>
      <c r="Z115" s="5">
        <v>1621.44</v>
      </c>
      <c r="AA115" s="5">
        <v>1</v>
      </c>
      <c r="AB115" s="5">
        <v>1621.44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359.02</v>
      </c>
      <c r="G116" s="5" t="s">
        <v>100</v>
      </c>
      <c r="H116" s="5" t="s">
        <v>101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2</v>
      </c>
      <c r="P116" s="5">
        <f>ROUND(Source!EJ88,O116)</f>
        <v>9425.5499999999993</v>
      </c>
      <c r="Q116" s="5"/>
      <c r="R116" s="5"/>
      <c r="S116" s="5"/>
      <c r="T116" s="5"/>
      <c r="U116" s="5"/>
      <c r="V116" s="5"/>
      <c r="W116" s="5">
        <v>359.02</v>
      </c>
      <c r="X116" s="5">
        <v>1</v>
      </c>
      <c r="Y116" s="5">
        <v>359.02</v>
      </c>
      <c r="Z116" s="5">
        <v>9425.5499999999993</v>
      </c>
      <c r="AA116" s="5">
        <v>1</v>
      </c>
      <c r="AB116" s="5">
        <v>9425.5499999999993</v>
      </c>
    </row>
    <row r="118" spans="1:255" x14ac:dyDescent="0.2">
      <c r="A118" s="1">
        <v>4</v>
      </c>
      <c r="B118" s="1">
        <v>1</v>
      </c>
      <c r="C118" s="1"/>
      <c r="D118" s="1">
        <f>ROW(A197)</f>
        <v>197</v>
      </c>
      <c r="E118" s="1"/>
      <c r="F118" s="1" t="s">
        <v>22</v>
      </c>
      <c r="G118" s="1" t="s">
        <v>132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>
        <v>0</v>
      </c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55" x14ac:dyDescent="0.2">
      <c r="A120" s="3">
        <v>52</v>
      </c>
      <c r="B120" s="3">
        <f t="shared" ref="B120:G120" si="109">B197</f>
        <v>1</v>
      </c>
      <c r="C120" s="3">
        <f t="shared" si="109"/>
        <v>4</v>
      </c>
      <c r="D120" s="3">
        <f t="shared" si="109"/>
        <v>118</v>
      </c>
      <c r="E120" s="3">
        <f t="shared" si="109"/>
        <v>0</v>
      </c>
      <c r="F120" s="3" t="str">
        <f t="shared" si="109"/>
        <v>Новый раздел</v>
      </c>
      <c r="G120" s="3" t="str">
        <f t="shared" si="109"/>
        <v>Монтаж ВРЩ-0,4кВ</v>
      </c>
      <c r="H120" s="3"/>
      <c r="I120" s="3"/>
      <c r="J120" s="3"/>
      <c r="K120" s="3"/>
      <c r="L120" s="3"/>
      <c r="M120" s="3"/>
      <c r="N120" s="3"/>
      <c r="O120" s="3">
        <f t="shared" ref="O120:AT120" si="110">O197</f>
        <v>476.72</v>
      </c>
      <c r="P120" s="3">
        <f t="shared" si="110"/>
        <v>401.43</v>
      </c>
      <c r="Q120" s="3">
        <f t="shared" si="110"/>
        <v>18.850000000000001</v>
      </c>
      <c r="R120" s="3">
        <f t="shared" si="110"/>
        <v>2.29</v>
      </c>
      <c r="S120" s="3">
        <f t="shared" si="110"/>
        <v>56.44</v>
      </c>
      <c r="T120" s="3">
        <f t="shared" si="110"/>
        <v>0</v>
      </c>
      <c r="U120" s="3">
        <f t="shared" si="110"/>
        <v>4.4123720999999998</v>
      </c>
      <c r="V120" s="3">
        <f t="shared" si="110"/>
        <v>0</v>
      </c>
      <c r="W120" s="3">
        <f t="shared" si="110"/>
        <v>0</v>
      </c>
      <c r="X120" s="3">
        <f t="shared" si="110"/>
        <v>56.95</v>
      </c>
      <c r="Y120" s="3">
        <f t="shared" si="110"/>
        <v>29.94</v>
      </c>
      <c r="Z120" s="3">
        <f t="shared" si="110"/>
        <v>0</v>
      </c>
      <c r="AA120" s="3">
        <f t="shared" si="110"/>
        <v>0</v>
      </c>
      <c r="AB120" s="3">
        <f t="shared" si="110"/>
        <v>476.72</v>
      </c>
      <c r="AC120" s="3">
        <f t="shared" si="110"/>
        <v>401.43</v>
      </c>
      <c r="AD120" s="3">
        <f t="shared" si="110"/>
        <v>18.850000000000001</v>
      </c>
      <c r="AE120" s="3">
        <f t="shared" si="110"/>
        <v>2.29</v>
      </c>
      <c r="AF120" s="3">
        <f t="shared" si="110"/>
        <v>56.44</v>
      </c>
      <c r="AG120" s="3">
        <f t="shared" si="110"/>
        <v>0</v>
      </c>
      <c r="AH120" s="3">
        <f t="shared" si="110"/>
        <v>4.4123720999999998</v>
      </c>
      <c r="AI120" s="3">
        <f t="shared" si="110"/>
        <v>0</v>
      </c>
      <c r="AJ120" s="3">
        <f t="shared" si="110"/>
        <v>0</v>
      </c>
      <c r="AK120" s="3">
        <f t="shared" si="110"/>
        <v>56.95</v>
      </c>
      <c r="AL120" s="3">
        <f t="shared" si="110"/>
        <v>29.94</v>
      </c>
      <c r="AM120" s="3">
        <f t="shared" si="110"/>
        <v>0</v>
      </c>
      <c r="AN120" s="3">
        <f t="shared" si="110"/>
        <v>0</v>
      </c>
      <c r="AO120" s="3">
        <f t="shared" si="110"/>
        <v>0</v>
      </c>
      <c r="AP120" s="3">
        <f t="shared" si="110"/>
        <v>0</v>
      </c>
      <c r="AQ120" s="3">
        <f t="shared" si="110"/>
        <v>0</v>
      </c>
      <c r="AR120" s="3">
        <f t="shared" si="110"/>
        <v>563.61</v>
      </c>
      <c r="AS120" s="3">
        <f t="shared" si="110"/>
        <v>390.98</v>
      </c>
      <c r="AT120" s="3">
        <f t="shared" si="110"/>
        <v>172.63</v>
      </c>
      <c r="AU120" s="3">
        <f t="shared" ref="AU120:BZ120" si="111">AU197</f>
        <v>0</v>
      </c>
      <c r="AV120" s="3">
        <f t="shared" si="111"/>
        <v>401.43</v>
      </c>
      <c r="AW120" s="3">
        <f t="shared" si="111"/>
        <v>401.43</v>
      </c>
      <c r="AX120" s="3">
        <f t="shared" si="111"/>
        <v>0</v>
      </c>
      <c r="AY120" s="3">
        <f t="shared" si="111"/>
        <v>401.43</v>
      </c>
      <c r="AZ120" s="3">
        <f t="shared" si="111"/>
        <v>0</v>
      </c>
      <c r="BA120" s="3">
        <f t="shared" si="111"/>
        <v>0</v>
      </c>
      <c r="BB120" s="3">
        <f t="shared" si="111"/>
        <v>0</v>
      </c>
      <c r="BC120" s="3">
        <f t="shared" si="111"/>
        <v>0</v>
      </c>
      <c r="BD120" s="3">
        <f t="shared" si="111"/>
        <v>0</v>
      </c>
      <c r="BE120" s="3">
        <f t="shared" si="111"/>
        <v>0</v>
      </c>
      <c r="BF120" s="3">
        <f t="shared" si="111"/>
        <v>0</v>
      </c>
      <c r="BG120" s="3">
        <f t="shared" si="111"/>
        <v>0</v>
      </c>
      <c r="BH120" s="3">
        <f t="shared" si="111"/>
        <v>0</v>
      </c>
      <c r="BI120" s="3">
        <f t="shared" si="111"/>
        <v>0</v>
      </c>
      <c r="BJ120" s="3">
        <f t="shared" si="111"/>
        <v>0</v>
      </c>
      <c r="BK120" s="3">
        <f t="shared" si="111"/>
        <v>0</v>
      </c>
      <c r="BL120" s="3">
        <f t="shared" si="111"/>
        <v>0</v>
      </c>
      <c r="BM120" s="3">
        <f t="shared" si="111"/>
        <v>0</v>
      </c>
      <c r="BN120" s="3">
        <f t="shared" si="111"/>
        <v>0</v>
      </c>
      <c r="BO120" s="3">
        <f t="shared" si="111"/>
        <v>0</v>
      </c>
      <c r="BP120" s="3">
        <f t="shared" si="111"/>
        <v>0</v>
      </c>
      <c r="BQ120" s="3">
        <f t="shared" si="111"/>
        <v>0</v>
      </c>
      <c r="BR120" s="3">
        <f t="shared" si="111"/>
        <v>0</v>
      </c>
      <c r="BS120" s="3">
        <f t="shared" si="111"/>
        <v>0</v>
      </c>
      <c r="BT120" s="3">
        <f t="shared" si="111"/>
        <v>0</v>
      </c>
      <c r="BU120" s="3">
        <f t="shared" si="111"/>
        <v>0</v>
      </c>
      <c r="BV120" s="3">
        <f t="shared" si="111"/>
        <v>0</v>
      </c>
      <c r="BW120" s="3">
        <f t="shared" si="111"/>
        <v>0</v>
      </c>
      <c r="BX120" s="3">
        <f t="shared" si="111"/>
        <v>0</v>
      </c>
      <c r="BY120" s="3">
        <f t="shared" si="111"/>
        <v>0</v>
      </c>
      <c r="BZ120" s="3">
        <f t="shared" si="111"/>
        <v>0</v>
      </c>
      <c r="CA120" s="3">
        <f t="shared" ref="CA120:DF120" si="112">CA197</f>
        <v>563.61</v>
      </c>
      <c r="CB120" s="3">
        <f t="shared" si="112"/>
        <v>390.98</v>
      </c>
      <c r="CC120" s="3">
        <f t="shared" si="112"/>
        <v>172.63</v>
      </c>
      <c r="CD120" s="3">
        <f t="shared" si="112"/>
        <v>0</v>
      </c>
      <c r="CE120" s="3">
        <f t="shared" si="112"/>
        <v>401.43</v>
      </c>
      <c r="CF120" s="3">
        <f t="shared" si="112"/>
        <v>401.43</v>
      </c>
      <c r="CG120" s="3">
        <f t="shared" si="112"/>
        <v>0</v>
      </c>
      <c r="CH120" s="3">
        <f t="shared" si="112"/>
        <v>401.43</v>
      </c>
      <c r="CI120" s="3">
        <f t="shared" si="112"/>
        <v>0</v>
      </c>
      <c r="CJ120" s="3">
        <f t="shared" si="112"/>
        <v>0</v>
      </c>
      <c r="CK120" s="3">
        <f t="shared" si="112"/>
        <v>0</v>
      </c>
      <c r="CL120" s="3">
        <f t="shared" si="112"/>
        <v>0</v>
      </c>
      <c r="CM120" s="3">
        <f t="shared" si="112"/>
        <v>0</v>
      </c>
      <c r="CN120" s="3">
        <f t="shared" si="112"/>
        <v>0</v>
      </c>
      <c r="CO120" s="3">
        <f t="shared" si="112"/>
        <v>0</v>
      </c>
      <c r="CP120" s="3">
        <f t="shared" si="112"/>
        <v>0</v>
      </c>
      <c r="CQ120" s="3">
        <f t="shared" si="112"/>
        <v>0</v>
      </c>
      <c r="CR120" s="3">
        <f t="shared" si="112"/>
        <v>0</v>
      </c>
      <c r="CS120" s="3">
        <f t="shared" si="112"/>
        <v>0</v>
      </c>
      <c r="CT120" s="3">
        <f t="shared" si="112"/>
        <v>0</v>
      </c>
      <c r="CU120" s="3">
        <f t="shared" si="112"/>
        <v>0</v>
      </c>
      <c r="CV120" s="3">
        <f t="shared" si="112"/>
        <v>0</v>
      </c>
      <c r="CW120" s="3">
        <f t="shared" si="112"/>
        <v>0</v>
      </c>
      <c r="CX120" s="3">
        <f t="shared" si="112"/>
        <v>0</v>
      </c>
      <c r="CY120" s="3">
        <f t="shared" si="112"/>
        <v>0</v>
      </c>
      <c r="CZ120" s="3">
        <f t="shared" si="112"/>
        <v>0</v>
      </c>
      <c r="DA120" s="3">
        <f t="shared" si="112"/>
        <v>0</v>
      </c>
      <c r="DB120" s="3">
        <f t="shared" si="112"/>
        <v>0</v>
      </c>
      <c r="DC120" s="3">
        <f t="shared" si="112"/>
        <v>0</v>
      </c>
      <c r="DD120" s="3">
        <f t="shared" si="112"/>
        <v>0</v>
      </c>
      <c r="DE120" s="3">
        <f t="shared" si="112"/>
        <v>0</v>
      </c>
      <c r="DF120" s="3">
        <f t="shared" si="112"/>
        <v>0</v>
      </c>
      <c r="DG120" s="4">
        <f t="shared" ref="DG120:EL120" si="113">DG197</f>
        <v>5868.24</v>
      </c>
      <c r="DH120" s="4">
        <f t="shared" si="113"/>
        <v>2425.29</v>
      </c>
      <c r="DI120" s="4">
        <f t="shared" si="113"/>
        <v>300.93</v>
      </c>
      <c r="DJ120" s="4">
        <f t="shared" si="113"/>
        <v>127.49</v>
      </c>
      <c r="DK120" s="4">
        <f t="shared" si="113"/>
        <v>3142.02</v>
      </c>
      <c r="DL120" s="4">
        <f t="shared" si="113"/>
        <v>0</v>
      </c>
      <c r="DM120" s="4">
        <f t="shared" si="113"/>
        <v>4.4123720999999998</v>
      </c>
      <c r="DN120" s="4">
        <f t="shared" si="113"/>
        <v>0</v>
      </c>
      <c r="DO120" s="4">
        <f t="shared" si="113"/>
        <v>0</v>
      </c>
      <c r="DP120" s="4">
        <f t="shared" si="113"/>
        <v>3170.07</v>
      </c>
      <c r="DQ120" s="4">
        <f t="shared" si="113"/>
        <v>1667.45</v>
      </c>
      <c r="DR120" s="4">
        <f t="shared" si="113"/>
        <v>0</v>
      </c>
      <c r="DS120" s="4">
        <f t="shared" si="113"/>
        <v>0</v>
      </c>
      <c r="DT120" s="4">
        <f t="shared" si="113"/>
        <v>5868.24</v>
      </c>
      <c r="DU120" s="4">
        <f t="shared" si="113"/>
        <v>2425.29</v>
      </c>
      <c r="DV120" s="4">
        <f t="shared" si="113"/>
        <v>300.93</v>
      </c>
      <c r="DW120" s="4">
        <f t="shared" si="113"/>
        <v>127.49</v>
      </c>
      <c r="DX120" s="4">
        <f t="shared" si="113"/>
        <v>3142.02</v>
      </c>
      <c r="DY120" s="4">
        <f t="shared" si="113"/>
        <v>0</v>
      </c>
      <c r="DZ120" s="4">
        <f t="shared" si="113"/>
        <v>4.4123720999999998</v>
      </c>
      <c r="EA120" s="4">
        <f t="shared" si="113"/>
        <v>0</v>
      </c>
      <c r="EB120" s="4">
        <f t="shared" si="113"/>
        <v>0</v>
      </c>
      <c r="EC120" s="4">
        <f t="shared" si="113"/>
        <v>3170.07</v>
      </c>
      <c r="ED120" s="4">
        <f t="shared" si="113"/>
        <v>1667.45</v>
      </c>
      <c r="EE120" s="4">
        <f t="shared" si="113"/>
        <v>0</v>
      </c>
      <c r="EF120" s="4">
        <f t="shared" si="113"/>
        <v>0</v>
      </c>
      <c r="EG120" s="4">
        <f t="shared" si="113"/>
        <v>0</v>
      </c>
      <c r="EH120" s="4">
        <f t="shared" si="113"/>
        <v>0</v>
      </c>
      <c r="EI120" s="4">
        <f t="shared" si="113"/>
        <v>0</v>
      </c>
      <c r="EJ120" s="4">
        <f t="shared" si="113"/>
        <v>10705.76</v>
      </c>
      <c r="EK120" s="4">
        <f t="shared" si="113"/>
        <v>2331.2199999999998</v>
      </c>
      <c r="EL120" s="4">
        <f t="shared" si="113"/>
        <v>8374.5400000000009</v>
      </c>
      <c r="EM120" s="4">
        <f t="shared" ref="EM120:FR120" si="114">EM197</f>
        <v>0</v>
      </c>
      <c r="EN120" s="4">
        <f t="shared" si="114"/>
        <v>2425.29</v>
      </c>
      <c r="EO120" s="4">
        <f t="shared" si="114"/>
        <v>2425.29</v>
      </c>
      <c r="EP120" s="4">
        <f t="shared" si="114"/>
        <v>0</v>
      </c>
      <c r="EQ120" s="4">
        <f t="shared" si="114"/>
        <v>2425.29</v>
      </c>
      <c r="ER120" s="4">
        <f t="shared" si="114"/>
        <v>0</v>
      </c>
      <c r="ES120" s="4">
        <f t="shared" si="114"/>
        <v>0</v>
      </c>
      <c r="ET120" s="4">
        <f t="shared" si="114"/>
        <v>0</v>
      </c>
      <c r="EU120" s="4">
        <f t="shared" si="114"/>
        <v>0</v>
      </c>
      <c r="EV120" s="4">
        <f t="shared" si="114"/>
        <v>0</v>
      </c>
      <c r="EW120" s="4">
        <f t="shared" si="114"/>
        <v>0</v>
      </c>
      <c r="EX120" s="4">
        <f t="shared" si="114"/>
        <v>0</v>
      </c>
      <c r="EY120" s="4">
        <f t="shared" si="114"/>
        <v>0</v>
      </c>
      <c r="EZ120" s="4">
        <f t="shared" si="114"/>
        <v>0</v>
      </c>
      <c r="FA120" s="4">
        <f t="shared" si="114"/>
        <v>0</v>
      </c>
      <c r="FB120" s="4">
        <f t="shared" si="114"/>
        <v>0</v>
      </c>
      <c r="FC120" s="4">
        <f t="shared" si="114"/>
        <v>0</v>
      </c>
      <c r="FD120" s="4">
        <f t="shared" si="114"/>
        <v>0</v>
      </c>
      <c r="FE120" s="4">
        <f t="shared" si="114"/>
        <v>0</v>
      </c>
      <c r="FF120" s="4">
        <f t="shared" si="114"/>
        <v>0</v>
      </c>
      <c r="FG120" s="4">
        <f t="shared" si="114"/>
        <v>0</v>
      </c>
      <c r="FH120" s="4">
        <f t="shared" si="114"/>
        <v>0</v>
      </c>
      <c r="FI120" s="4">
        <f t="shared" si="114"/>
        <v>0</v>
      </c>
      <c r="FJ120" s="4">
        <f t="shared" si="114"/>
        <v>0</v>
      </c>
      <c r="FK120" s="4">
        <f t="shared" si="114"/>
        <v>0</v>
      </c>
      <c r="FL120" s="4">
        <f t="shared" si="114"/>
        <v>0</v>
      </c>
      <c r="FM120" s="4">
        <f t="shared" si="114"/>
        <v>0</v>
      </c>
      <c r="FN120" s="4">
        <f t="shared" si="114"/>
        <v>0</v>
      </c>
      <c r="FO120" s="4">
        <f t="shared" si="114"/>
        <v>0</v>
      </c>
      <c r="FP120" s="4">
        <f t="shared" si="114"/>
        <v>0</v>
      </c>
      <c r="FQ120" s="4">
        <f t="shared" si="114"/>
        <v>0</v>
      </c>
      <c r="FR120" s="4">
        <f t="shared" si="114"/>
        <v>0</v>
      </c>
      <c r="FS120" s="4">
        <f t="shared" ref="FS120:GX120" si="115">FS197</f>
        <v>10705.76</v>
      </c>
      <c r="FT120" s="4">
        <f t="shared" si="115"/>
        <v>2331.2199999999998</v>
      </c>
      <c r="FU120" s="4">
        <f t="shared" si="115"/>
        <v>8374.5400000000009</v>
      </c>
      <c r="FV120" s="4">
        <f t="shared" si="115"/>
        <v>0</v>
      </c>
      <c r="FW120" s="4">
        <f t="shared" si="115"/>
        <v>2425.29</v>
      </c>
      <c r="FX120" s="4">
        <f t="shared" si="115"/>
        <v>2425.29</v>
      </c>
      <c r="FY120" s="4">
        <f t="shared" si="115"/>
        <v>0</v>
      </c>
      <c r="FZ120" s="4">
        <f t="shared" si="115"/>
        <v>2425.29</v>
      </c>
      <c r="GA120" s="4">
        <f t="shared" si="115"/>
        <v>0</v>
      </c>
      <c r="GB120" s="4">
        <f t="shared" si="115"/>
        <v>0</v>
      </c>
      <c r="GC120" s="4">
        <f t="shared" si="115"/>
        <v>0</v>
      </c>
      <c r="GD120" s="4">
        <f t="shared" si="115"/>
        <v>0</v>
      </c>
      <c r="GE120" s="4">
        <f t="shared" si="115"/>
        <v>0</v>
      </c>
      <c r="GF120" s="4">
        <f t="shared" si="115"/>
        <v>0</v>
      </c>
      <c r="GG120" s="4">
        <f t="shared" si="115"/>
        <v>0</v>
      </c>
      <c r="GH120" s="4">
        <f t="shared" si="115"/>
        <v>0</v>
      </c>
      <c r="GI120" s="4">
        <f t="shared" si="115"/>
        <v>0</v>
      </c>
      <c r="GJ120" s="4">
        <f t="shared" si="115"/>
        <v>0</v>
      </c>
      <c r="GK120" s="4">
        <f t="shared" si="115"/>
        <v>0</v>
      </c>
      <c r="GL120" s="4">
        <f t="shared" si="115"/>
        <v>0</v>
      </c>
      <c r="GM120" s="4">
        <f t="shared" si="115"/>
        <v>0</v>
      </c>
      <c r="GN120" s="4">
        <f t="shared" si="115"/>
        <v>0</v>
      </c>
      <c r="GO120" s="4">
        <f t="shared" si="115"/>
        <v>0</v>
      </c>
      <c r="GP120" s="4">
        <f t="shared" si="115"/>
        <v>0</v>
      </c>
      <c r="GQ120" s="4">
        <f t="shared" si="115"/>
        <v>0</v>
      </c>
      <c r="GR120" s="4">
        <f t="shared" si="115"/>
        <v>0</v>
      </c>
      <c r="GS120" s="4">
        <f t="shared" si="115"/>
        <v>0</v>
      </c>
      <c r="GT120" s="4">
        <f t="shared" si="115"/>
        <v>0</v>
      </c>
      <c r="GU120" s="4">
        <f t="shared" si="115"/>
        <v>0</v>
      </c>
      <c r="GV120" s="4">
        <f t="shared" si="115"/>
        <v>0</v>
      </c>
      <c r="GW120" s="4">
        <f t="shared" si="115"/>
        <v>0</v>
      </c>
      <c r="GX120" s="4">
        <f t="shared" si="115"/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133</v>
      </c>
      <c r="F122" s="2" t="s">
        <v>134</v>
      </c>
      <c r="G122" s="2" t="s">
        <v>135</v>
      </c>
      <c r="H122" s="2" t="s">
        <v>136</v>
      </c>
      <c r="I122" s="2">
        <v>3.9E-2</v>
      </c>
      <c r="J122" s="2">
        <v>0</v>
      </c>
      <c r="K122" s="2">
        <v>3.9E-2</v>
      </c>
      <c r="L122" s="2"/>
      <c r="M122" s="2"/>
      <c r="N122" s="2"/>
      <c r="O122" s="2">
        <f t="shared" ref="O122:O153" si="116">ROUND(CP122,2)</f>
        <v>48.42</v>
      </c>
      <c r="P122" s="2">
        <f t="shared" ref="P122:P153" si="117">ROUND((ROUND((AC122*AW122*I122),2)*BC122),2)</f>
        <v>11.58</v>
      </c>
      <c r="Q122" s="2">
        <f t="shared" ref="Q122:Q159" si="118">(ROUND((ROUND(((ET122)*AV122*I122),2)*BB122),2)+ROUND((ROUND(((AE122-(EU122))*AV122*I122),2)*BS122),2))</f>
        <v>9.2200000000000006</v>
      </c>
      <c r="R122" s="2">
        <f t="shared" ref="R122:R153" si="119">ROUND((ROUND((AE122*AV122*I122),2)*BS122),2)</f>
        <v>0.82</v>
      </c>
      <c r="S122" s="2">
        <f t="shared" ref="S122:S153" si="120">ROUND((ROUND((AF122*AV122*I122),2)*BA122),2)</f>
        <v>27.62</v>
      </c>
      <c r="T122" s="2">
        <f t="shared" ref="T122:T153" si="121">ROUND(CU122*I122,2)</f>
        <v>0</v>
      </c>
      <c r="U122" s="2">
        <f t="shared" ref="U122:U153" si="122">CV122*I122</f>
        <v>2.1886488000000002</v>
      </c>
      <c r="V122" s="2">
        <f t="shared" ref="V122:V153" si="123">CW122*I122</f>
        <v>0</v>
      </c>
      <c r="W122" s="2">
        <f t="shared" ref="W122:W153" si="124">ROUND(CX122*I122,2)</f>
        <v>0</v>
      </c>
      <c r="X122" s="2">
        <f t="shared" ref="X122:X153" si="125">ROUND(CY122,2)</f>
        <v>27.59</v>
      </c>
      <c r="Y122" s="2">
        <f t="shared" ref="Y122:Y153" si="126">ROUND(CZ122,2)</f>
        <v>14.5</v>
      </c>
      <c r="Z122" s="2"/>
      <c r="AA122" s="2">
        <v>441957166</v>
      </c>
      <c r="AB122" s="2">
        <f t="shared" ref="AB122:AB153" si="127">ROUND((AC122+AD122+AF122),6)</f>
        <v>1199.26</v>
      </c>
      <c r="AC122" s="2">
        <f t="shared" ref="AC122:AC153" si="128">ROUND((ES122),6)</f>
        <v>296.94</v>
      </c>
      <c r="AD122" s="2">
        <f t="shared" ref="AD122:AD159" si="129">ROUND((((ET122)-(EU122))+AE122),6)</f>
        <v>225.89</v>
      </c>
      <c r="AE122" s="2">
        <f t="shared" ref="AE122:AE159" si="130">ROUND((EU122),6)</f>
        <v>20.190000000000001</v>
      </c>
      <c r="AF122" s="2">
        <f t="shared" ref="AF122:AF159" si="131">ROUND((EV122),6)</f>
        <v>676.43</v>
      </c>
      <c r="AG122" s="2">
        <f t="shared" ref="AG122:AG153" si="132">ROUND((AP122),6)</f>
        <v>0</v>
      </c>
      <c r="AH122" s="2">
        <f t="shared" ref="AH122:AH159" si="133">(EW122)</f>
        <v>53.6</v>
      </c>
      <c r="AI122" s="2">
        <f t="shared" ref="AI122:AI159" si="134">(EX122)</f>
        <v>0</v>
      </c>
      <c r="AJ122" s="2">
        <f t="shared" ref="AJ122:AJ153" si="135">(AS122)</f>
        <v>0</v>
      </c>
      <c r="AK122" s="2">
        <v>1199.26</v>
      </c>
      <c r="AL122" s="2">
        <v>296.94</v>
      </c>
      <c r="AM122" s="2">
        <v>225.89</v>
      </c>
      <c r="AN122" s="2">
        <v>20.190000000000001</v>
      </c>
      <c r="AO122" s="2">
        <v>676.43</v>
      </c>
      <c r="AP122" s="2">
        <v>0</v>
      </c>
      <c r="AQ122" s="2">
        <v>53.6</v>
      </c>
      <c r="AR122" s="2">
        <v>0</v>
      </c>
      <c r="AS122" s="2">
        <v>0</v>
      </c>
      <c r="AT122" s="2">
        <v>97</v>
      </c>
      <c r="AU122" s="2">
        <v>51</v>
      </c>
      <c r="AV122" s="2">
        <v>1.0469999999999999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2</v>
      </c>
      <c r="BJ122" s="2" t="s">
        <v>137</v>
      </c>
      <c r="BK122" s="2"/>
      <c r="BL122" s="2"/>
      <c r="BM122" s="2">
        <v>67</v>
      </c>
      <c r="BN122" s="2">
        <v>0</v>
      </c>
      <c r="BO122" s="2" t="s">
        <v>134</v>
      </c>
      <c r="BP122" s="2">
        <v>1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ref="CP122:CP153" si="136">(P122+Q122+S122)</f>
        <v>48.42</v>
      </c>
      <c r="CQ122" s="2">
        <f t="shared" ref="CQ122:CQ153" si="137">ROUND((ROUND((AC122*AW122*1),2)*BC122),2)</f>
        <v>296.94</v>
      </c>
      <c r="CR122" s="2">
        <f t="shared" ref="CR122:CR159" si="138">(ROUND((ROUND(((ET122)*AV122*1),2)*BB122),2)+ROUND((ROUND(((AE122-(EU122))*AV122*1),2)*BS122),2))</f>
        <v>236.51</v>
      </c>
      <c r="CS122" s="2">
        <f t="shared" ref="CS122:CS153" si="139">ROUND((ROUND((AE122*AV122*1),2)*BS122),2)</f>
        <v>21.14</v>
      </c>
      <c r="CT122" s="2">
        <f t="shared" ref="CT122:CT153" si="140">ROUND((ROUND((AF122*AV122*1),2)*BA122),2)</f>
        <v>708.22</v>
      </c>
      <c r="CU122" s="2">
        <f t="shared" ref="CU122:CU153" si="141">AG122</f>
        <v>0</v>
      </c>
      <c r="CV122" s="2">
        <f t="shared" ref="CV122:CV153" si="142">(AH122*AV122)</f>
        <v>56.119199999999999</v>
      </c>
      <c r="CW122" s="2">
        <f t="shared" ref="CW122:CW153" si="143">AI122</f>
        <v>0</v>
      </c>
      <c r="CX122" s="2">
        <f t="shared" ref="CX122:CX153" si="144">AJ122</f>
        <v>0</v>
      </c>
      <c r="CY122" s="2">
        <f t="shared" ref="CY122:CY153" si="145">(((S122+R122)*AT122)/100)</f>
        <v>27.586800000000004</v>
      </c>
      <c r="CZ122" s="2">
        <f t="shared" ref="CZ122:CZ153" si="146">(((S122+R122)*AU122)/100)</f>
        <v>14.5044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136</v>
      </c>
      <c r="DW122" s="2" t="s">
        <v>136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385723315</v>
      </c>
      <c r="EF122" s="2">
        <v>40</v>
      </c>
      <c r="EG122" s="2" t="s">
        <v>110</v>
      </c>
      <c r="EH122" s="2">
        <v>0</v>
      </c>
      <c r="EI122" s="2" t="s">
        <v>3</v>
      </c>
      <c r="EJ122" s="2">
        <v>2</v>
      </c>
      <c r="EK122" s="2">
        <v>67</v>
      </c>
      <c r="EL122" s="2" t="s">
        <v>111</v>
      </c>
      <c r="EM122" s="2" t="s">
        <v>112</v>
      </c>
      <c r="EN122" s="2"/>
      <c r="EO122" s="2" t="s">
        <v>3</v>
      </c>
      <c r="EP122" s="2"/>
      <c r="EQ122" s="2">
        <v>131584</v>
      </c>
      <c r="ER122" s="2">
        <v>1199.26</v>
      </c>
      <c r="ES122" s="2">
        <v>296.94</v>
      </c>
      <c r="ET122" s="2">
        <v>225.89</v>
      </c>
      <c r="EU122" s="2">
        <v>20.190000000000001</v>
      </c>
      <c r="EV122" s="2">
        <v>676.43</v>
      </c>
      <c r="EW122" s="2">
        <v>53.6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1956398073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ref="GL122:GL153" si="147">ROUND(IF(AND(BH122=3,BI122=3,FS122&lt;&gt;0),P122,0),2)</f>
        <v>0</v>
      </c>
      <c r="GM122" s="2">
        <f t="shared" ref="GM122:GM153" si="148">ROUND(O122+X122+Y122,2)+GX122</f>
        <v>90.51</v>
      </c>
      <c r="GN122" s="2">
        <f t="shared" ref="GN122:GN153" si="149">IF(OR(BI122=0,BI122=1),GM122-GX122,0)</f>
        <v>0</v>
      </c>
      <c r="GO122" s="2">
        <f t="shared" ref="GO122:GO153" si="150">IF(BI122=2,GM122-GX122,0)</f>
        <v>90.51</v>
      </c>
      <c r="GP122" s="2">
        <f t="shared" ref="GP122:GP153" si="151">IF(BI122=4,GM122-GX122,0)</f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ref="GV122:GV153" si="152">ROUND((GT122),6)</f>
        <v>0</v>
      </c>
      <c r="GW122" s="2">
        <v>1</v>
      </c>
      <c r="GX122" s="2">
        <f t="shared" ref="GX122:GX153" si="153">ROUND(HC122*I122,2)</f>
        <v>0</v>
      </c>
      <c r="GY122" s="2"/>
      <c r="GZ122" s="2"/>
      <c r="HA122" s="2">
        <v>0</v>
      </c>
      <c r="HB122" s="2">
        <v>0</v>
      </c>
      <c r="HC122" s="2">
        <f t="shared" ref="HC122:HC153" si="154">GV122*GW122</f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133</v>
      </c>
      <c r="F123" t="s">
        <v>134</v>
      </c>
      <c r="G123" t="s">
        <v>135</v>
      </c>
      <c r="H123" t="s">
        <v>136</v>
      </c>
      <c r="I123">
        <v>3.9E-2</v>
      </c>
      <c r="J123">
        <v>0</v>
      </c>
      <c r="K123">
        <v>3.9E-2</v>
      </c>
      <c r="O123">
        <f t="shared" si="116"/>
        <v>1879.9</v>
      </c>
      <c r="P123">
        <f t="shared" si="117"/>
        <v>201.96</v>
      </c>
      <c r="Q123">
        <f t="shared" si="118"/>
        <v>140.33000000000001</v>
      </c>
      <c r="R123">
        <f t="shared" si="119"/>
        <v>45.65</v>
      </c>
      <c r="S123">
        <f t="shared" si="120"/>
        <v>1537.61</v>
      </c>
      <c r="T123">
        <f t="shared" si="121"/>
        <v>0</v>
      </c>
      <c r="U123">
        <f t="shared" si="122"/>
        <v>2.1886488000000002</v>
      </c>
      <c r="V123">
        <f t="shared" si="123"/>
        <v>0</v>
      </c>
      <c r="W123">
        <f t="shared" si="124"/>
        <v>0</v>
      </c>
      <c r="X123">
        <f t="shared" si="125"/>
        <v>1535.76</v>
      </c>
      <c r="Y123">
        <f t="shared" si="126"/>
        <v>807.46</v>
      </c>
      <c r="AA123">
        <v>441957164</v>
      </c>
      <c r="AB123">
        <f t="shared" si="127"/>
        <v>1199.26</v>
      </c>
      <c r="AC123">
        <f t="shared" si="128"/>
        <v>296.94</v>
      </c>
      <c r="AD123">
        <f t="shared" si="129"/>
        <v>225.89</v>
      </c>
      <c r="AE123">
        <f t="shared" si="130"/>
        <v>20.190000000000001</v>
      </c>
      <c r="AF123">
        <f t="shared" si="131"/>
        <v>676.43</v>
      </c>
      <c r="AG123">
        <f t="shared" si="132"/>
        <v>0</v>
      </c>
      <c r="AH123">
        <f t="shared" si="133"/>
        <v>53.6</v>
      </c>
      <c r="AI123">
        <f t="shared" si="134"/>
        <v>0</v>
      </c>
      <c r="AJ123">
        <f t="shared" si="135"/>
        <v>0</v>
      </c>
      <c r="AK123">
        <v>1199.26</v>
      </c>
      <c r="AL123">
        <v>296.94</v>
      </c>
      <c r="AM123">
        <v>225.89</v>
      </c>
      <c r="AN123">
        <v>20.190000000000001</v>
      </c>
      <c r="AO123">
        <v>676.43</v>
      </c>
      <c r="AP123">
        <v>0</v>
      </c>
      <c r="AQ123">
        <v>53.6</v>
      </c>
      <c r="AR123">
        <v>0</v>
      </c>
      <c r="AS123">
        <v>0</v>
      </c>
      <c r="AT123">
        <v>97</v>
      </c>
      <c r="AU123">
        <v>51</v>
      </c>
      <c r="AV123">
        <v>1.0469999999999999</v>
      </c>
      <c r="AW123">
        <v>1</v>
      </c>
      <c r="AZ123">
        <v>1</v>
      </c>
      <c r="BA123">
        <v>55.67</v>
      </c>
      <c r="BB123">
        <v>15.22</v>
      </c>
      <c r="BC123">
        <v>17.440000000000001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137</v>
      </c>
      <c r="BM123">
        <v>67</v>
      </c>
      <c r="BN123">
        <v>0</v>
      </c>
      <c r="BO123" t="s">
        <v>134</v>
      </c>
      <c r="BP123">
        <v>1</v>
      </c>
      <c r="BQ123">
        <v>40</v>
      </c>
      <c r="BR123">
        <v>0</v>
      </c>
      <c r="BS123">
        <v>55.67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6"/>
        <v>1879.8999999999999</v>
      </c>
      <c r="CQ123">
        <f t="shared" si="137"/>
        <v>5178.63</v>
      </c>
      <c r="CR123">
        <f t="shared" si="138"/>
        <v>3599.68</v>
      </c>
      <c r="CS123">
        <f t="shared" si="139"/>
        <v>1176.8599999999999</v>
      </c>
      <c r="CT123">
        <f t="shared" si="140"/>
        <v>39426.61</v>
      </c>
      <c r="CU123">
        <f t="shared" si="141"/>
        <v>0</v>
      </c>
      <c r="CV123">
        <f t="shared" si="142"/>
        <v>56.119199999999999</v>
      </c>
      <c r="CW123">
        <f t="shared" si="143"/>
        <v>0</v>
      </c>
      <c r="CX123">
        <f t="shared" si="144"/>
        <v>0</v>
      </c>
      <c r="CY123">
        <f t="shared" si="145"/>
        <v>1535.7622000000001</v>
      </c>
      <c r="CZ123">
        <f t="shared" si="146"/>
        <v>807.46259999999995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136</v>
      </c>
      <c r="DW123" t="s">
        <v>136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385723315</v>
      </c>
      <c r="EF123">
        <v>40</v>
      </c>
      <c r="EG123" t="s">
        <v>110</v>
      </c>
      <c r="EH123">
        <v>0</v>
      </c>
      <c r="EI123" t="s">
        <v>3</v>
      </c>
      <c r="EJ123">
        <v>2</v>
      </c>
      <c r="EK123">
        <v>67</v>
      </c>
      <c r="EL123" t="s">
        <v>111</v>
      </c>
      <c r="EM123" t="s">
        <v>112</v>
      </c>
      <c r="EO123" t="s">
        <v>3</v>
      </c>
      <c r="EQ123">
        <v>131584</v>
      </c>
      <c r="ER123">
        <v>1199.26</v>
      </c>
      <c r="ES123">
        <v>296.94</v>
      </c>
      <c r="ET123">
        <v>225.89</v>
      </c>
      <c r="EU123">
        <v>20.190000000000001</v>
      </c>
      <c r="EV123">
        <v>676.43</v>
      </c>
      <c r="EW123">
        <v>53.6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1956398073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47"/>
        <v>0</v>
      </c>
      <c r="GM123">
        <f t="shared" si="148"/>
        <v>4223.12</v>
      </c>
      <c r="GN123">
        <f t="shared" si="149"/>
        <v>0</v>
      </c>
      <c r="GO123">
        <f t="shared" si="150"/>
        <v>4223.12</v>
      </c>
      <c r="GP123">
        <f t="shared" si="151"/>
        <v>0</v>
      </c>
      <c r="GR123">
        <v>0</v>
      </c>
      <c r="GS123">
        <v>3</v>
      </c>
      <c r="GT123">
        <v>0</v>
      </c>
      <c r="GU123" t="s">
        <v>3</v>
      </c>
      <c r="GV123">
        <f t="shared" si="152"/>
        <v>0</v>
      </c>
      <c r="GW123">
        <v>1</v>
      </c>
      <c r="GX123">
        <f t="shared" si="153"/>
        <v>0</v>
      </c>
      <c r="HA123">
        <v>0</v>
      </c>
      <c r="HB123">
        <v>0</v>
      </c>
      <c r="HC123">
        <f t="shared" si="15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138</v>
      </c>
      <c r="F124" s="2" t="s">
        <v>123</v>
      </c>
      <c r="G124" s="2" t="s">
        <v>124</v>
      </c>
      <c r="H124" s="2" t="s">
        <v>115</v>
      </c>
      <c r="I124" s="2">
        <v>2.9000000000000001E-2</v>
      </c>
      <c r="J124" s="2">
        <v>0</v>
      </c>
      <c r="K124" s="2">
        <v>2.9000000000000001E-2</v>
      </c>
      <c r="L124" s="2"/>
      <c r="M124" s="2"/>
      <c r="N124" s="2"/>
      <c r="O124" s="2">
        <f t="shared" si="116"/>
        <v>228.24</v>
      </c>
      <c r="P124" s="2">
        <f t="shared" si="117"/>
        <v>228.24</v>
      </c>
      <c r="Q124" s="2">
        <f t="shared" si="118"/>
        <v>0</v>
      </c>
      <c r="R124" s="2">
        <f t="shared" si="119"/>
        <v>0</v>
      </c>
      <c r="S124" s="2">
        <f t="shared" si="120"/>
        <v>0</v>
      </c>
      <c r="T124" s="2">
        <f t="shared" si="121"/>
        <v>0</v>
      </c>
      <c r="U124" s="2">
        <f t="shared" si="122"/>
        <v>0</v>
      </c>
      <c r="V124" s="2">
        <f t="shared" si="123"/>
        <v>0</v>
      </c>
      <c r="W124" s="2">
        <f t="shared" si="124"/>
        <v>0</v>
      </c>
      <c r="X124" s="2">
        <f t="shared" si="125"/>
        <v>0</v>
      </c>
      <c r="Y124" s="2">
        <f t="shared" si="126"/>
        <v>0</v>
      </c>
      <c r="Z124" s="2"/>
      <c r="AA124" s="2">
        <v>441957166</v>
      </c>
      <c r="AB124" s="2">
        <f t="shared" si="127"/>
        <v>7870.3</v>
      </c>
      <c r="AC124" s="2">
        <f t="shared" si="128"/>
        <v>7870.3</v>
      </c>
      <c r="AD124" s="2">
        <f t="shared" si="129"/>
        <v>0</v>
      </c>
      <c r="AE124" s="2">
        <f t="shared" si="130"/>
        <v>0</v>
      </c>
      <c r="AF124" s="2">
        <f t="shared" si="131"/>
        <v>0</v>
      </c>
      <c r="AG124" s="2">
        <f t="shared" si="132"/>
        <v>0</v>
      </c>
      <c r="AH124" s="2">
        <f t="shared" si="133"/>
        <v>0</v>
      </c>
      <c r="AI124" s="2">
        <f t="shared" si="134"/>
        <v>0</v>
      </c>
      <c r="AJ124" s="2">
        <f t="shared" si="135"/>
        <v>0</v>
      </c>
      <c r="AK124" s="2">
        <v>7870.3</v>
      </c>
      <c r="AL124" s="2">
        <v>7870.3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125</v>
      </c>
      <c r="BK124" s="2"/>
      <c r="BL124" s="2"/>
      <c r="BM124" s="2">
        <v>1617</v>
      </c>
      <c r="BN124" s="2">
        <v>0</v>
      </c>
      <c r="BO124" s="2" t="s">
        <v>3</v>
      </c>
      <c r="BP124" s="2">
        <v>0</v>
      </c>
      <c r="BQ124" s="2">
        <v>200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36"/>
        <v>228.24</v>
      </c>
      <c r="CQ124" s="2">
        <f t="shared" si="137"/>
        <v>7870.3</v>
      </c>
      <c r="CR124" s="2">
        <f t="shared" si="138"/>
        <v>0</v>
      </c>
      <c r="CS124" s="2">
        <f t="shared" si="139"/>
        <v>0</v>
      </c>
      <c r="CT124" s="2">
        <f t="shared" si="140"/>
        <v>0</v>
      </c>
      <c r="CU124" s="2">
        <f t="shared" si="141"/>
        <v>0</v>
      </c>
      <c r="CV124" s="2">
        <f t="shared" si="142"/>
        <v>0</v>
      </c>
      <c r="CW124" s="2">
        <f t="shared" si="143"/>
        <v>0</v>
      </c>
      <c r="CX124" s="2">
        <f t="shared" si="144"/>
        <v>0</v>
      </c>
      <c r="CY124" s="2">
        <f t="shared" si="145"/>
        <v>0</v>
      </c>
      <c r="CZ124" s="2">
        <f t="shared" si="146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1009</v>
      </c>
      <c r="DV124" s="2" t="s">
        <v>115</v>
      </c>
      <c r="DW124" s="2" t="s">
        <v>115</v>
      </c>
      <c r="DX124" s="2">
        <v>1000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385723352</v>
      </c>
      <c r="EF124" s="2">
        <v>200</v>
      </c>
      <c r="EG124" s="2" t="s">
        <v>45</v>
      </c>
      <c r="EH124" s="2">
        <v>0</v>
      </c>
      <c r="EI124" s="2" t="s">
        <v>3</v>
      </c>
      <c r="EJ124" s="2">
        <v>1</v>
      </c>
      <c r="EK124" s="2">
        <v>1617</v>
      </c>
      <c r="EL124" s="2" t="s">
        <v>46</v>
      </c>
      <c r="EM124" s="2" t="s">
        <v>47</v>
      </c>
      <c r="EN124" s="2"/>
      <c r="EO124" s="2" t="s">
        <v>3</v>
      </c>
      <c r="EP124" s="2"/>
      <c r="EQ124" s="2">
        <v>131072</v>
      </c>
      <c r="ER124" s="2">
        <v>7870.3</v>
      </c>
      <c r="ES124" s="2">
        <v>7870.3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-313469066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147"/>
        <v>0</v>
      </c>
      <c r="GM124" s="2">
        <f t="shared" si="148"/>
        <v>228.24</v>
      </c>
      <c r="GN124" s="2">
        <f t="shared" si="149"/>
        <v>228.24</v>
      </c>
      <c r="GO124" s="2">
        <f t="shared" si="150"/>
        <v>0</v>
      </c>
      <c r="GP124" s="2">
        <f t="shared" si="151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52"/>
        <v>0</v>
      </c>
      <c r="GW124" s="2">
        <v>1</v>
      </c>
      <c r="GX124" s="2">
        <f t="shared" si="153"/>
        <v>0</v>
      </c>
      <c r="GY124" s="2"/>
      <c r="GZ124" s="2"/>
      <c r="HA124" s="2">
        <v>0</v>
      </c>
      <c r="HB124" s="2">
        <v>0</v>
      </c>
      <c r="HC124" s="2">
        <f t="shared" si="154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138</v>
      </c>
      <c r="F125" t="s">
        <v>123</v>
      </c>
      <c r="G125" t="s">
        <v>124</v>
      </c>
      <c r="H125" t="s">
        <v>115</v>
      </c>
      <c r="I125">
        <v>2.9000000000000001E-2</v>
      </c>
      <c r="J125">
        <v>0</v>
      </c>
      <c r="K125">
        <v>2.9000000000000001E-2</v>
      </c>
      <c r="O125">
        <f t="shared" si="116"/>
        <v>714.39</v>
      </c>
      <c r="P125">
        <f t="shared" si="117"/>
        <v>714.39</v>
      </c>
      <c r="Q125">
        <f t="shared" si="118"/>
        <v>0</v>
      </c>
      <c r="R125">
        <f t="shared" si="119"/>
        <v>0</v>
      </c>
      <c r="S125">
        <f t="shared" si="120"/>
        <v>0</v>
      </c>
      <c r="T125">
        <f t="shared" si="121"/>
        <v>0</v>
      </c>
      <c r="U125">
        <f t="shared" si="122"/>
        <v>0</v>
      </c>
      <c r="V125">
        <f t="shared" si="123"/>
        <v>0</v>
      </c>
      <c r="W125">
        <f t="shared" si="124"/>
        <v>0</v>
      </c>
      <c r="X125">
        <f t="shared" si="125"/>
        <v>0</v>
      </c>
      <c r="Y125">
        <f t="shared" si="126"/>
        <v>0</v>
      </c>
      <c r="AA125">
        <v>441957164</v>
      </c>
      <c r="AB125">
        <f t="shared" si="127"/>
        <v>7870.3</v>
      </c>
      <c r="AC125">
        <f t="shared" si="128"/>
        <v>7870.3</v>
      </c>
      <c r="AD125">
        <f t="shared" si="129"/>
        <v>0</v>
      </c>
      <c r="AE125">
        <f t="shared" si="130"/>
        <v>0</v>
      </c>
      <c r="AF125">
        <f t="shared" si="131"/>
        <v>0</v>
      </c>
      <c r="AG125">
        <f t="shared" si="132"/>
        <v>0</v>
      </c>
      <c r="AH125">
        <f t="shared" si="133"/>
        <v>0</v>
      </c>
      <c r="AI125">
        <f t="shared" si="134"/>
        <v>0</v>
      </c>
      <c r="AJ125">
        <f t="shared" si="135"/>
        <v>0</v>
      </c>
      <c r="AK125">
        <v>7870.3</v>
      </c>
      <c r="AL125">
        <v>7870.3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3.13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125</v>
      </c>
      <c r="BM125">
        <v>1617</v>
      </c>
      <c r="BN125">
        <v>0</v>
      </c>
      <c r="BO125" t="s">
        <v>123</v>
      </c>
      <c r="BP125">
        <v>1</v>
      </c>
      <c r="BQ125">
        <v>200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6"/>
        <v>714.39</v>
      </c>
      <c r="CQ125">
        <f t="shared" si="137"/>
        <v>24634.04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141"/>
        <v>0</v>
      </c>
      <c r="CV125">
        <f t="shared" si="142"/>
        <v>0</v>
      </c>
      <c r="CW125">
        <f t="shared" si="143"/>
        <v>0</v>
      </c>
      <c r="CX125">
        <f t="shared" si="144"/>
        <v>0</v>
      </c>
      <c r="CY125">
        <f t="shared" si="145"/>
        <v>0</v>
      </c>
      <c r="CZ125">
        <f t="shared" si="146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115</v>
      </c>
      <c r="DW125" t="s">
        <v>115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385723352</v>
      </c>
      <c r="EF125">
        <v>200</v>
      </c>
      <c r="EG125" t="s">
        <v>45</v>
      </c>
      <c r="EH125">
        <v>0</v>
      </c>
      <c r="EI125" t="s">
        <v>3</v>
      </c>
      <c r="EJ125">
        <v>1</v>
      </c>
      <c r="EK125">
        <v>1617</v>
      </c>
      <c r="EL125" t="s">
        <v>46</v>
      </c>
      <c r="EM125" t="s">
        <v>47</v>
      </c>
      <c r="EO125" t="s">
        <v>3</v>
      </c>
      <c r="EQ125">
        <v>131072</v>
      </c>
      <c r="ER125">
        <v>7870.3</v>
      </c>
      <c r="ES125">
        <v>7870.3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-313469066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47"/>
        <v>0</v>
      </c>
      <c r="GM125">
        <f t="shared" si="148"/>
        <v>714.39</v>
      </c>
      <c r="GN125">
        <f t="shared" si="149"/>
        <v>714.39</v>
      </c>
      <c r="GO125">
        <f t="shared" si="150"/>
        <v>0</v>
      </c>
      <c r="GP125">
        <f t="shared" si="151"/>
        <v>0</v>
      </c>
      <c r="GR125">
        <v>0</v>
      </c>
      <c r="GS125">
        <v>3</v>
      </c>
      <c r="GT125">
        <v>0</v>
      </c>
      <c r="GU125" t="s">
        <v>3</v>
      </c>
      <c r="GV125">
        <f t="shared" si="152"/>
        <v>0</v>
      </c>
      <c r="GW125">
        <v>1</v>
      </c>
      <c r="GX125">
        <f t="shared" si="153"/>
        <v>0</v>
      </c>
      <c r="HA125">
        <v>0</v>
      </c>
      <c r="HB125">
        <v>0</v>
      </c>
      <c r="HC125">
        <f t="shared" si="154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139</v>
      </c>
      <c r="F126" s="2" t="s">
        <v>129</v>
      </c>
      <c r="G126" s="2" t="s">
        <v>130</v>
      </c>
      <c r="H126" s="2" t="s">
        <v>115</v>
      </c>
      <c r="I126" s="2">
        <v>3.0000000000000001E-3</v>
      </c>
      <c r="J126" s="2">
        <v>0</v>
      </c>
      <c r="K126" s="2">
        <v>3.0000000000000001E-3</v>
      </c>
      <c r="L126" s="2"/>
      <c r="M126" s="2"/>
      <c r="N126" s="2"/>
      <c r="O126" s="2">
        <f t="shared" si="116"/>
        <v>21.74</v>
      </c>
      <c r="P126" s="2">
        <f t="shared" si="117"/>
        <v>21.74</v>
      </c>
      <c r="Q126" s="2">
        <f t="shared" si="118"/>
        <v>0</v>
      </c>
      <c r="R126" s="2">
        <f t="shared" si="119"/>
        <v>0</v>
      </c>
      <c r="S126" s="2">
        <f t="shared" si="120"/>
        <v>0</v>
      </c>
      <c r="T126" s="2">
        <f t="shared" si="121"/>
        <v>0</v>
      </c>
      <c r="U126" s="2">
        <f t="shared" si="122"/>
        <v>0</v>
      </c>
      <c r="V126" s="2">
        <f t="shared" si="123"/>
        <v>0</v>
      </c>
      <c r="W126" s="2">
        <f t="shared" si="124"/>
        <v>0</v>
      </c>
      <c r="X126" s="2">
        <f t="shared" si="125"/>
        <v>0</v>
      </c>
      <c r="Y126" s="2">
        <f t="shared" si="126"/>
        <v>0</v>
      </c>
      <c r="Z126" s="2"/>
      <c r="AA126" s="2">
        <v>441957166</v>
      </c>
      <c r="AB126" s="2">
        <f t="shared" si="127"/>
        <v>7246.05</v>
      </c>
      <c r="AC126" s="2">
        <f t="shared" si="128"/>
        <v>7246.05</v>
      </c>
      <c r="AD126" s="2">
        <f t="shared" si="129"/>
        <v>0</v>
      </c>
      <c r="AE126" s="2">
        <f t="shared" si="130"/>
        <v>0</v>
      </c>
      <c r="AF126" s="2">
        <f t="shared" si="131"/>
        <v>0</v>
      </c>
      <c r="AG126" s="2">
        <f t="shared" si="132"/>
        <v>0</v>
      </c>
      <c r="AH126" s="2">
        <f t="shared" si="133"/>
        <v>0</v>
      </c>
      <c r="AI126" s="2">
        <f t="shared" si="134"/>
        <v>0</v>
      </c>
      <c r="AJ126" s="2">
        <f t="shared" si="135"/>
        <v>0</v>
      </c>
      <c r="AK126" s="2">
        <v>7246.05</v>
      </c>
      <c r="AL126" s="2">
        <v>7246.05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131</v>
      </c>
      <c r="BK126" s="2"/>
      <c r="BL126" s="2"/>
      <c r="BM126" s="2">
        <v>1617</v>
      </c>
      <c r="BN126" s="2">
        <v>0</v>
      </c>
      <c r="BO126" s="2" t="s">
        <v>3</v>
      </c>
      <c r="BP126" s="2">
        <v>0</v>
      </c>
      <c r="BQ126" s="2">
        <v>200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6"/>
        <v>21.74</v>
      </c>
      <c r="CQ126" s="2">
        <f t="shared" si="137"/>
        <v>7246.05</v>
      </c>
      <c r="CR126" s="2">
        <f t="shared" si="138"/>
        <v>0</v>
      </c>
      <c r="CS126" s="2">
        <f t="shared" si="139"/>
        <v>0</v>
      </c>
      <c r="CT126" s="2">
        <f t="shared" si="140"/>
        <v>0</v>
      </c>
      <c r="CU126" s="2">
        <f t="shared" si="141"/>
        <v>0</v>
      </c>
      <c r="CV126" s="2">
        <f t="shared" si="142"/>
        <v>0</v>
      </c>
      <c r="CW126" s="2">
        <f t="shared" si="143"/>
        <v>0</v>
      </c>
      <c r="CX126" s="2">
        <f t="shared" si="144"/>
        <v>0</v>
      </c>
      <c r="CY126" s="2">
        <f t="shared" si="145"/>
        <v>0</v>
      </c>
      <c r="CZ126" s="2">
        <f t="shared" si="146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1009</v>
      </c>
      <c r="DV126" s="2" t="s">
        <v>115</v>
      </c>
      <c r="DW126" s="2" t="s">
        <v>115</v>
      </c>
      <c r="DX126" s="2">
        <v>1000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385723352</v>
      </c>
      <c r="EF126" s="2">
        <v>200</v>
      </c>
      <c r="EG126" s="2" t="s">
        <v>45</v>
      </c>
      <c r="EH126" s="2">
        <v>0</v>
      </c>
      <c r="EI126" s="2" t="s">
        <v>3</v>
      </c>
      <c r="EJ126" s="2">
        <v>1</v>
      </c>
      <c r="EK126" s="2">
        <v>1617</v>
      </c>
      <c r="EL126" s="2" t="s">
        <v>46</v>
      </c>
      <c r="EM126" s="2" t="s">
        <v>47</v>
      </c>
      <c r="EN126" s="2"/>
      <c r="EO126" s="2" t="s">
        <v>3</v>
      </c>
      <c r="EP126" s="2"/>
      <c r="EQ126" s="2">
        <v>0</v>
      </c>
      <c r="ER126" s="2">
        <v>7246.05</v>
      </c>
      <c r="ES126" s="2">
        <v>7246.05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1286623552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7"/>
        <v>0</v>
      </c>
      <c r="GM126" s="2">
        <f t="shared" si="148"/>
        <v>21.74</v>
      </c>
      <c r="GN126" s="2">
        <f t="shared" si="149"/>
        <v>21.74</v>
      </c>
      <c r="GO126" s="2">
        <f t="shared" si="150"/>
        <v>0</v>
      </c>
      <c r="GP126" s="2">
        <f t="shared" si="151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52"/>
        <v>0</v>
      </c>
      <c r="GW126" s="2">
        <v>1</v>
      </c>
      <c r="GX126" s="2">
        <f t="shared" si="153"/>
        <v>0</v>
      </c>
      <c r="GY126" s="2"/>
      <c r="GZ126" s="2"/>
      <c r="HA126" s="2">
        <v>0</v>
      </c>
      <c r="HB126" s="2">
        <v>0</v>
      </c>
      <c r="HC126" s="2">
        <f t="shared" si="154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139</v>
      </c>
      <c r="F127" t="s">
        <v>129</v>
      </c>
      <c r="G127" t="s">
        <v>130</v>
      </c>
      <c r="H127" t="s">
        <v>115</v>
      </c>
      <c r="I127">
        <v>3.0000000000000001E-3</v>
      </c>
      <c r="J127">
        <v>0</v>
      </c>
      <c r="K127">
        <v>3.0000000000000001E-3</v>
      </c>
      <c r="O127">
        <f t="shared" si="116"/>
        <v>191.09</v>
      </c>
      <c r="P127">
        <f t="shared" si="117"/>
        <v>191.09</v>
      </c>
      <c r="Q127">
        <f t="shared" si="118"/>
        <v>0</v>
      </c>
      <c r="R127">
        <f t="shared" si="119"/>
        <v>0</v>
      </c>
      <c r="S127">
        <f t="shared" si="120"/>
        <v>0</v>
      </c>
      <c r="T127">
        <f t="shared" si="121"/>
        <v>0</v>
      </c>
      <c r="U127">
        <f t="shared" si="122"/>
        <v>0</v>
      </c>
      <c r="V127">
        <f t="shared" si="123"/>
        <v>0</v>
      </c>
      <c r="W127">
        <f t="shared" si="124"/>
        <v>0</v>
      </c>
      <c r="X127">
        <f t="shared" si="125"/>
        <v>0</v>
      </c>
      <c r="Y127">
        <f t="shared" si="126"/>
        <v>0</v>
      </c>
      <c r="AA127">
        <v>441957164</v>
      </c>
      <c r="AB127">
        <f t="shared" si="127"/>
        <v>7246.05</v>
      </c>
      <c r="AC127">
        <f t="shared" si="128"/>
        <v>7246.05</v>
      </c>
      <c r="AD127">
        <f t="shared" si="129"/>
        <v>0</v>
      </c>
      <c r="AE127">
        <f t="shared" si="130"/>
        <v>0</v>
      </c>
      <c r="AF127">
        <f t="shared" si="131"/>
        <v>0</v>
      </c>
      <c r="AG127">
        <f t="shared" si="132"/>
        <v>0</v>
      </c>
      <c r="AH127">
        <f t="shared" si="133"/>
        <v>0</v>
      </c>
      <c r="AI127">
        <f t="shared" si="134"/>
        <v>0</v>
      </c>
      <c r="AJ127">
        <f t="shared" si="135"/>
        <v>0</v>
      </c>
      <c r="AK127">
        <v>7246.05</v>
      </c>
      <c r="AL127">
        <v>7246.05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8.7899999999999991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131</v>
      </c>
      <c r="BM127">
        <v>1617</v>
      </c>
      <c r="BN127">
        <v>0</v>
      </c>
      <c r="BO127" t="s">
        <v>129</v>
      </c>
      <c r="BP127">
        <v>1</v>
      </c>
      <c r="BQ127">
        <v>200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6"/>
        <v>191.09</v>
      </c>
      <c r="CQ127">
        <f t="shared" si="137"/>
        <v>63692.78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si="141"/>
        <v>0</v>
      </c>
      <c r="CV127">
        <f t="shared" si="142"/>
        <v>0</v>
      </c>
      <c r="CW127">
        <f t="shared" si="143"/>
        <v>0</v>
      </c>
      <c r="CX127">
        <f t="shared" si="144"/>
        <v>0</v>
      </c>
      <c r="CY127">
        <f t="shared" si="145"/>
        <v>0</v>
      </c>
      <c r="CZ127">
        <f t="shared" si="146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115</v>
      </c>
      <c r="DW127" t="s">
        <v>115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385723352</v>
      </c>
      <c r="EF127">
        <v>200</v>
      </c>
      <c r="EG127" t="s">
        <v>45</v>
      </c>
      <c r="EH127">
        <v>0</v>
      </c>
      <c r="EI127" t="s">
        <v>3</v>
      </c>
      <c r="EJ127">
        <v>1</v>
      </c>
      <c r="EK127">
        <v>1617</v>
      </c>
      <c r="EL127" t="s">
        <v>46</v>
      </c>
      <c r="EM127" t="s">
        <v>47</v>
      </c>
      <c r="EO127" t="s">
        <v>3</v>
      </c>
      <c r="EQ127">
        <v>0</v>
      </c>
      <c r="ER127">
        <v>7246.05</v>
      </c>
      <c r="ES127">
        <v>7246.05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1286623552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47"/>
        <v>0</v>
      </c>
      <c r="GM127">
        <f t="shared" si="148"/>
        <v>191.09</v>
      </c>
      <c r="GN127">
        <f t="shared" si="149"/>
        <v>191.09</v>
      </c>
      <c r="GO127">
        <f t="shared" si="150"/>
        <v>0</v>
      </c>
      <c r="GP127">
        <f t="shared" si="151"/>
        <v>0</v>
      </c>
      <c r="GR127">
        <v>0</v>
      </c>
      <c r="GS127">
        <v>3</v>
      </c>
      <c r="GT127">
        <v>0</v>
      </c>
      <c r="GU127" t="s">
        <v>3</v>
      </c>
      <c r="GV127">
        <f t="shared" si="152"/>
        <v>0</v>
      </c>
      <c r="GW127">
        <v>1</v>
      </c>
      <c r="GX127">
        <f t="shared" si="153"/>
        <v>0</v>
      </c>
      <c r="HA127">
        <v>0</v>
      </c>
      <c r="HB127">
        <v>0</v>
      </c>
      <c r="HC127">
        <f t="shared" si="15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140</v>
      </c>
      <c r="G128" s="2" t="s">
        <v>141</v>
      </c>
      <c r="H128" s="2" t="s">
        <v>115</v>
      </c>
      <c r="I128" s="2">
        <f>ROUND(ROUND(1.25*2.5*3.24/1000,4),9)</f>
        <v>1.01E-2</v>
      </c>
      <c r="J128" s="2">
        <v>0</v>
      </c>
      <c r="K128" s="2">
        <f>ROUND(ROUND(1.25*2.5*3.24/1000,4),9)</f>
        <v>1.01E-2</v>
      </c>
      <c r="L128" s="2"/>
      <c r="M128" s="2"/>
      <c r="N128" s="2"/>
      <c r="O128" s="2">
        <f t="shared" si="116"/>
        <v>154.72999999999999</v>
      </c>
      <c r="P128" s="2">
        <f t="shared" si="117"/>
        <v>154.72999999999999</v>
      </c>
      <c r="Q128" s="2">
        <f t="shared" si="118"/>
        <v>0</v>
      </c>
      <c r="R128" s="2">
        <f t="shared" si="119"/>
        <v>0</v>
      </c>
      <c r="S128" s="2">
        <f t="shared" si="120"/>
        <v>0</v>
      </c>
      <c r="T128" s="2">
        <f t="shared" si="121"/>
        <v>0</v>
      </c>
      <c r="U128" s="2">
        <f t="shared" si="122"/>
        <v>0</v>
      </c>
      <c r="V128" s="2">
        <f t="shared" si="123"/>
        <v>0</v>
      </c>
      <c r="W128" s="2">
        <f t="shared" si="124"/>
        <v>0</v>
      </c>
      <c r="X128" s="2">
        <f t="shared" si="125"/>
        <v>0</v>
      </c>
      <c r="Y128" s="2">
        <f t="shared" si="126"/>
        <v>0</v>
      </c>
      <c r="Z128" s="2"/>
      <c r="AA128" s="2">
        <v>-1</v>
      </c>
      <c r="AB128" s="2">
        <f t="shared" si="127"/>
        <v>15319.65</v>
      </c>
      <c r="AC128" s="2">
        <f t="shared" si="128"/>
        <v>15319.65</v>
      </c>
      <c r="AD128" s="2">
        <f t="shared" si="129"/>
        <v>0</v>
      </c>
      <c r="AE128" s="2">
        <f t="shared" si="130"/>
        <v>0</v>
      </c>
      <c r="AF128" s="2">
        <f t="shared" si="131"/>
        <v>0</v>
      </c>
      <c r="AG128" s="2">
        <f t="shared" si="132"/>
        <v>0</v>
      </c>
      <c r="AH128" s="2">
        <f t="shared" si="133"/>
        <v>0</v>
      </c>
      <c r="AI128" s="2">
        <f t="shared" si="134"/>
        <v>0</v>
      </c>
      <c r="AJ128" s="2">
        <f t="shared" si="135"/>
        <v>0</v>
      </c>
      <c r="AK128" s="2">
        <v>15319.65</v>
      </c>
      <c r="AL128" s="2">
        <v>15319.65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142</v>
      </c>
      <c r="BK128" s="2"/>
      <c r="BL128" s="2"/>
      <c r="BM128" s="2">
        <v>1617</v>
      </c>
      <c r="BN128" s="2">
        <v>0</v>
      </c>
      <c r="BO128" s="2" t="s">
        <v>3</v>
      </c>
      <c r="BP128" s="2">
        <v>0</v>
      </c>
      <c r="BQ128" s="2">
        <v>200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6"/>
        <v>154.72999999999999</v>
      </c>
      <c r="CQ128" s="2">
        <f t="shared" si="137"/>
        <v>15319.65</v>
      </c>
      <c r="CR128" s="2">
        <f t="shared" si="138"/>
        <v>0</v>
      </c>
      <c r="CS128" s="2">
        <f t="shared" si="139"/>
        <v>0</v>
      </c>
      <c r="CT128" s="2">
        <f t="shared" si="140"/>
        <v>0</v>
      </c>
      <c r="CU128" s="2">
        <f t="shared" si="141"/>
        <v>0</v>
      </c>
      <c r="CV128" s="2">
        <f t="shared" si="142"/>
        <v>0</v>
      </c>
      <c r="CW128" s="2">
        <f t="shared" si="143"/>
        <v>0</v>
      </c>
      <c r="CX128" s="2">
        <f t="shared" si="144"/>
        <v>0</v>
      </c>
      <c r="CY128" s="2">
        <f t="shared" si="145"/>
        <v>0</v>
      </c>
      <c r="CZ128" s="2">
        <f t="shared" si="146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1009</v>
      </c>
      <c r="DV128" s="2" t="s">
        <v>115</v>
      </c>
      <c r="DW128" s="2" t="s">
        <v>115</v>
      </c>
      <c r="DX128" s="2">
        <v>1000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385723352</v>
      </c>
      <c r="EF128" s="2">
        <v>200</v>
      </c>
      <c r="EG128" s="2" t="s">
        <v>45</v>
      </c>
      <c r="EH128" s="2">
        <v>0</v>
      </c>
      <c r="EI128" s="2" t="s">
        <v>3</v>
      </c>
      <c r="EJ128" s="2">
        <v>1</v>
      </c>
      <c r="EK128" s="2">
        <v>1617</v>
      </c>
      <c r="EL128" s="2" t="s">
        <v>46</v>
      </c>
      <c r="EM128" s="2" t="s">
        <v>47</v>
      </c>
      <c r="EN128" s="2"/>
      <c r="EO128" s="2" t="s">
        <v>3</v>
      </c>
      <c r="EP128" s="2"/>
      <c r="EQ128" s="2">
        <v>132096</v>
      </c>
      <c r="ER128" s="2">
        <v>15319.65</v>
      </c>
      <c r="ES128" s="2">
        <v>15319.65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1803907898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47"/>
        <v>0</v>
      </c>
      <c r="GM128" s="2">
        <f t="shared" si="148"/>
        <v>154.72999999999999</v>
      </c>
      <c r="GN128" s="2">
        <f t="shared" si="149"/>
        <v>154.72999999999999</v>
      </c>
      <c r="GO128" s="2">
        <f t="shared" si="150"/>
        <v>0</v>
      </c>
      <c r="GP128" s="2">
        <f t="shared" si="151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52"/>
        <v>0</v>
      </c>
      <c r="GW128" s="2">
        <v>1</v>
      </c>
      <c r="GX128" s="2">
        <f t="shared" si="153"/>
        <v>0</v>
      </c>
      <c r="GY128" s="2"/>
      <c r="GZ128" s="2"/>
      <c r="HA128" s="2">
        <v>0</v>
      </c>
      <c r="HB128" s="2">
        <v>0</v>
      </c>
      <c r="HC128" s="2">
        <f t="shared" si="154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140</v>
      </c>
      <c r="G129" t="s">
        <v>141</v>
      </c>
      <c r="H129" t="s">
        <v>115</v>
      </c>
      <c r="I129">
        <f>ROUND(ROUND(1.25*2.5*3.24/1000,4),9)</f>
        <v>1.01E-2</v>
      </c>
      <c r="J129">
        <v>0</v>
      </c>
      <c r="K129">
        <f>ROUND(ROUND(1.25*2.5*3.24/1000,4),9)</f>
        <v>1.01E-2</v>
      </c>
      <c r="O129">
        <f t="shared" si="116"/>
        <v>799.95</v>
      </c>
      <c r="P129">
        <f t="shared" si="117"/>
        <v>799.95</v>
      </c>
      <c r="Q129">
        <f t="shared" si="118"/>
        <v>0</v>
      </c>
      <c r="R129">
        <f t="shared" si="119"/>
        <v>0</v>
      </c>
      <c r="S129">
        <f t="shared" si="120"/>
        <v>0</v>
      </c>
      <c r="T129">
        <f t="shared" si="121"/>
        <v>0</v>
      </c>
      <c r="U129">
        <f t="shared" si="122"/>
        <v>0</v>
      </c>
      <c r="V129">
        <f t="shared" si="123"/>
        <v>0</v>
      </c>
      <c r="W129">
        <f t="shared" si="124"/>
        <v>0</v>
      </c>
      <c r="X129">
        <f t="shared" si="125"/>
        <v>0</v>
      </c>
      <c r="Y129">
        <f t="shared" si="126"/>
        <v>0</v>
      </c>
      <c r="AA129">
        <v>-1</v>
      </c>
      <c r="AB129">
        <f t="shared" si="127"/>
        <v>15319.65</v>
      </c>
      <c r="AC129">
        <f t="shared" si="128"/>
        <v>15319.65</v>
      </c>
      <c r="AD129">
        <f t="shared" si="129"/>
        <v>0</v>
      </c>
      <c r="AE129">
        <f t="shared" si="130"/>
        <v>0</v>
      </c>
      <c r="AF129">
        <f t="shared" si="131"/>
        <v>0</v>
      </c>
      <c r="AG129">
        <f t="shared" si="132"/>
        <v>0</v>
      </c>
      <c r="AH129">
        <f t="shared" si="133"/>
        <v>0</v>
      </c>
      <c r="AI129">
        <f t="shared" si="134"/>
        <v>0</v>
      </c>
      <c r="AJ129">
        <f t="shared" si="135"/>
        <v>0</v>
      </c>
      <c r="AK129">
        <v>15319.65</v>
      </c>
      <c r="AL129">
        <v>15319.65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5.17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142</v>
      </c>
      <c r="BM129">
        <v>1617</v>
      </c>
      <c r="BN129">
        <v>0</v>
      </c>
      <c r="BO129" t="s">
        <v>140</v>
      </c>
      <c r="BP129">
        <v>1</v>
      </c>
      <c r="BQ129">
        <v>200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6"/>
        <v>799.95</v>
      </c>
      <c r="CQ129">
        <f t="shared" si="137"/>
        <v>79202.59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41"/>
        <v>0</v>
      </c>
      <c r="CV129">
        <f t="shared" si="142"/>
        <v>0</v>
      </c>
      <c r="CW129">
        <f t="shared" si="143"/>
        <v>0</v>
      </c>
      <c r="CX129">
        <f t="shared" si="144"/>
        <v>0</v>
      </c>
      <c r="CY129">
        <f t="shared" si="145"/>
        <v>0</v>
      </c>
      <c r="CZ129">
        <f t="shared" si="146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115</v>
      </c>
      <c r="DW129" t="s">
        <v>115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385723352</v>
      </c>
      <c r="EF129">
        <v>200</v>
      </c>
      <c r="EG129" t="s">
        <v>45</v>
      </c>
      <c r="EH129">
        <v>0</v>
      </c>
      <c r="EI129" t="s">
        <v>3</v>
      </c>
      <c r="EJ129">
        <v>1</v>
      </c>
      <c r="EK129">
        <v>1617</v>
      </c>
      <c r="EL129" t="s">
        <v>46</v>
      </c>
      <c r="EM129" t="s">
        <v>47</v>
      </c>
      <c r="EO129" t="s">
        <v>3</v>
      </c>
      <c r="EQ129">
        <v>132096</v>
      </c>
      <c r="ER129">
        <v>15319.65</v>
      </c>
      <c r="ES129">
        <v>15319.65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1803907898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47"/>
        <v>0</v>
      </c>
      <c r="GM129">
        <f t="shared" si="148"/>
        <v>799.95</v>
      </c>
      <c r="GN129">
        <f t="shared" si="149"/>
        <v>799.95</v>
      </c>
      <c r="GO129">
        <f t="shared" si="150"/>
        <v>0</v>
      </c>
      <c r="GP129">
        <f t="shared" si="151"/>
        <v>0</v>
      </c>
      <c r="GR129">
        <v>0</v>
      </c>
      <c r="GS129">
        <v>3</v>
      </c>
      <c r="GT129">
        <v>0</v>
      </c>
      <c r="GU129" t="s">
        <v>3</v>
      </c>
      <c r="GV129">
        <f t="shared" si="152"/>
        <v>0</v>
      </c>
      <c r="GW129">
        <v>1</v>
      </c>
      <c r="GX129">
        <f t="shared" si="153"/>
        <v>0</v>
      </c>
      <c r="HA129">
        <v>0</v>
      </c>
      <c r="HB129">
        <v>0</v>
      </c>
      <c r="HC129">
        <f t="shared" si="154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143</v>
      </c>
      <c r="F130" s="2" t="s">
        <v>144</v>
      </c>
      <c r="G130" s="2" t="s">
        <v>145</v>
      </c>
      <c r="H130" s="2" t="s">
        <v>146</v>
      </c>
      <c r="I130" s="2">
        <v>1.05</v>
      </c>
      <c r="J130" s="2">
        <v>0</v>
      </c>
      <c r="K130" s="2">
        <v>1.05</v>
      </c>
      <c r="L130" s="2"/>
      <c r="M130" s="2"/>
      <c r="N130" s="2"/>
      <c r="O130" s="2">
        <f t="shared" si="116"/>
        <v>130.34</v>
      </c>
      <c r="P130" s="2">
        <f t="shared" si="117"/>
        <v>130.34</v>
      </c>
      <c r="Q130" s="2">
        <f t="shared" si="118"/>
        <v>0</v>
      </c>
      <c r="R130" s="2">
        <f t="shared" si="119"/>
        <v>0</v>
      </c>
      <c r="S130" s="2">
        <f t="shared" si="120"/>
        <v>0</v>
      </c>
      <c r="T130" s="2">
        <f t="shared" si="121"/>
        <v>0</v>
      </c>
      <c r="U130" s="2">
        <f t="shared" si="122"/>
        <v>0</v>
      </c>
      <c r="V130" s="2">
        <f t="shared" si="123"/>
        <v>0</v>
      </c>
      <c r="W130" s="2">
        <f t="shared" si="124"/>
        <v>0</v>
      </c>
      <c r="X130" s="2">
        <f t="shared" si="125"/>
        <v>0</v>
      </c>
      <c r="Y130" s="2">
        <f t="shared" si="126"/>
        <v>0</v>
      </c>
      <c r="Z130" s="2"/>
      <c r="AA130" s="2">
        <v>441957166</v>
      </c>
      <c r="AB130" s="2">
        <f t="shared" si="127"/>
        <v>124.13</v>
      </c>
      <c r="AC130" s="2">
        <f t="shared" si="128"/>
        <v>124.13</v>
      </c>
      <c r="AD130" s="2">
        <f t="shared" si="129"/>
        <v>0</v>
      </c>
      <c r="AE130" s="2">
        <f t="shared" si="130"/>
        <v>0</v>
      </c>
      <c r="AF130" s="2">
        <f t="shared" si="131"/>
        <v>0</v>
      </c>
      <c r="AG130" s="2">
        <f t="shared" si="132"/>
        <v>0</v>
      </c>
      <c r="AH130" s="2">
        <f t="shared" si="133"/>
        <v>0</v>
      </c>
      <c r="AI130" s="2">
        <f t="shared" si="134"/>
        <v>0</v>
      </c>
      <c r="AJ130" s="2">
        <f t="shared" si="135"/>
        <v>0</v>
      </c>
      <c r="AK130" s="2">
        <v>124.13000000000001</v>
      </c>
      <c r="AL130" s="2">
        <v>124.13000000000001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6"/>
        <v>130.34</v>
      </c>
      <c r="CQ130" s="2">
        <f t="shared" si="137"/>
        <v>124.13</v>
      </c>
      <c r="CR130" s="2">
        <f t="shared" si="138"/>
        <v>0</v>
      </c>
      <c r="CS130" s="2">
        <f t="shared" si="139"/>
        <v>0</v>
      </c>
      <c r="CT130" s="2">
        <f t="shared" si="140"/>
        <v>0</v>
      </c>
      <c r="CU130" s="2">
        <f t="shared" si="141"/>
        <v>0</v>
      </c>
      <c r="CV130" s="2">
        <f t="shared" si="142"/>
        <v>0</v>
      </c>
      <c r="CW130" s="2">
        <f t="shared" si="143"/>
        <v>0</v>
      </c>
      <c r="CX130" s="2">
        <f t="shared" si="144"/>
        <v>0</v>
      </c>
      <c r="CY130" s="2">
        <f t="shared" si="145"/>
        <v>0</v>
      </c>
      <c r="CZ130" s="2">
        <f t="shared" si="146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1005</v>
      </c>
      <c r="DV130" s="2" t="s">
        <v>146</v>
      </c>
      <c r="DW130" s="2" t="s">
        <v>146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385723160</v>
      </c>
      <c r="EF130" s="2">
        <v>202</v>
      </c>
      <c r="EG130" s="2" t="s">
        <v>147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148</v>
      </c>
      <c r="EM130" s="2" t="s">
        <v>147</v>
      </c>
      <c r="EN130" s="2"/>
      <c r="EO130" s="2" t="s">
        <v>3</v>
      </c>
      <c r="EP130" s="2"/>
      <c r="EQ130" s="2">
        <v>0</v>
      </c>
      <c r="ER130" s="2">
        <v>121.95</v>
      </c>
      <c r="ES130" s="2">
        <v>124.13000000000001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149</v>
      </c>
      <c r="GB130" s="2"/>
      <c r="GC130" s="2"/>
      <c r="GD130" s="2">
        <v>1</v>
      </c>
      <c r="GE130" s="2"/>
      <c r="GF130" s="2">
        <v>1471435582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si="147"/>
        <v>0</v>
      </c>
      <c r="GM130" s="2">
        <f t="shared" si="148"/>
        <v>130.34</v>
      </c>
      <c r="GN130" s="2">
        <f t="shared" si="149"/>
        <v>130.34</v>
      </c>
      <c r="GO130" s="2">
        <f t="shared" si="150"/>
        <v>0</v>
      </c>
      <c r="GP130" s="2">
        <f t="shared" si="151"/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si="152"/>
        <v>0</v>
      </c>
      <c r="GW130" s="2">
        <v>1</v>
      </c>
      <c r="GX130" s="2">
        <f t="shared" si="153"/>
        <v>0</v>
      </c>
      <c r="GY130" s="2"/>
      <c r="GZ130" s="2"/>
      <c r="HA130" s="2">
        <v>0</v>
      </c>
      <c r="HB130" s="2">
        <v>0</v>
      </c>
      <c r="HC130" s="2">
        <f t="shared" si="154"/>
        <v>0</v>
      </c>
      <c r="HD130" s="2"/>
      <c r="HE130" s="2" t="s">
        <v>150</v>
      </c>
      <c r="HF130" s="2" t="s">
        <v>105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143</v>
      </c>
      <c r="F131" t="s">
        <v>144</v>
      </c>
      <c r="G131" t="s">
        <v>145</v>
      </c>
      <c r="H131" t="s">
        <v>146</v>
      </c>
      <c r="I131">
        <v>1.05</v>
      </c>
      <c r="J131">
        <v>0</v>
      </c>
      <c r="K131">
        <v>1.05</v>
      </c>
      <c r="O131">
        <f t="shared" si="116"/>
        <v>1285.1500000000001</v>
      </c>
      <c r="P131">
        <f t="shared" si="117"/>
        <v>1285.1500000000001</v>
      </c>
      <c r="Q131">
        <f t="shared" si="118"/>
        <v>0</v>
      </c>
      <c r="R131">
        <f t="shared" si="119"/>
        <v>0</v>
      </c>
      <c r="S131">
        <f t="shared" si="120"/>
        <v>0</v>
      </c>
      <c r="T131">
        <f t="shared" si="121"/>
        <v>0</v>
      </c>
      <c r="U131">
        <f t="shared" si="122"/>
        <v>0</v>
      </c>
      <c r="V131">
        <f t="shared" si="123"/>
        <v>0</v>
      </c>
      <c r="W131">
        <f t="shared" si="124"/>
        <v>0</v>
      </c>
      <c r="X131">
        <f t="shared" si="125"/>
        <v>0</v>
      </c>
      <c r="Y131">
        <f t="shared" si="126"/>
        <v>0</v>
      </c>
      <c r="AA131">
        <v>441957164</v>
      </c>
      <c r="AB131">
        <f t="shared" si="127"/>
        <v>124.13</v>
      </c>
      <c r="AC131">
        <f t="shared" si="128"/>
        <v>124.13</v>
      </c>
      <c r="AD131">
        <f t="shared" si="129"/>
        <v>0</v>
      </c>
      <c r="AE131">
        <f t="shared" si="130"/>
        <v>0</v>
      </c>
      <c r="AF131">
        <f t="shared" si="131"/>
        <v>0</v>
      </c>
      <c r="AG131">
        <f t="shared" si="132"/>
        <v>0</v>
      </c>
      <c r="AH131">
        <f t="shared" si="133"/>
        <v>0</v>
      </c>
      <c r="AI131">
        <f t="shared" si="134"/>
        <v>0</v>
      </c>
      <c r="AJ131">
        <f t="shared" si="135"/>
        <v>0</v>
      </c>
      <c r="AK131">
        <v>124.13000000000001</v>
      </c>
      <c r="AL131">
        <v>124.13000000000001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9.86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6"/>
        <v>1285.1500000000001</v>
      </c>
      <c r="CQ131">
        <f t="shared" si="137"/>
        <v>1223.92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41"/>
        <v>0</v>
      </c>
      <c r="CV131">
        <f t="shared" si="142"/>
        <v>0</v>
      </c>
      <c r="CW131">
        <f t="shared" si="143"/>
        <v>0</v>
      </c>
      <c r="CX131">
        <f t="shared" si="144"/>
        <v>0</v>
      </c>
      <c r="CY131">
        <f t="shared" si="145"/>
        <v>0</v>
      </c>
      <c r="CZ131">
        <f t="shared" si="146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1005</v>
      </c>
      <c r="DV131" t="s">
        <v>146</v>
      </c>
      <c r="DW131" t="s">
        <v>146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385723160</v>
      </c>
      <c r="EF131">
        <v>202</v>
      </c>
      <c r="EG131" t="s">
        <v>147</v>
      </c>
      <c r="EH131">
        <v>0</v>
      </c>
      <c r="EI131" t="s">
        <v>3</v>
      </c>
      <c r="EJ131">
        <v>1</v>
      </c>
      <c r="EK131">
        <v>400002</v>
      </c>
      <c r="EL131" t="s">
        <v>148</v>
      </c>
      <c r="EM131" t="s">
        <v>147</v>
      </c>
      <c r="EO131" t="s">
        <v>3</v>
      </c>
      <c r="EQ131">
        <v>0</v>
      </c>
      <c r="ER131">
        <v>124.39</v>
      </c>
      <c r="ES131">
        <v>124.13000000000001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1200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149</v>
      </c>
      <c r="GD131">
        <v>1</v>
      </c>
      <c r="GF131">
        <v>1471435582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47"/>
        <v>0</v>
      </c>
      <c r="GM131">
        <f t="shared" si="148"/>
        <v>1285.1500000000001</v>
      </c>
      <c r="GN131">
        <f t="shared" si="149"/>
        <v>1285.1500000000001</v>
      </c>
      <c r="GO131">
        <f t="shared" si="150"/>
        <v>0</v>
      </c>
      <c r="GP131">
        <f t="shared" si="151"/>
        <v>0</v>
      </c>
      <c r="GR131">
        <v>1</v>
      </c>
      <c r="GS131">
        <v>1</v>
      </c>
      <c r="GT131">
        <v>0</v>
      </c>
      <c r="GU131" t="s">
        <v>3</v>
      </c>
      <c r="GV131">
        <f t="shared" si="152"/>
        <v>0</v>
      </c>
      <c r="GW131">
        <v>1</v>
      </c>
      <c r="GX131">
        <f t="shared" si="153"/>
        <v>0</v>
      </c>
      <c r="HA131">
        <v>0</v>
      </c>
      <c r="HB131">
        <v>0</v>
      </c>
      <c r="HC131">
        <f t="shared" si="154"/>
        <v>0</v>
      </c>
      <c r="HE131" t="s">
        <v>150</v>
      </c>
      <c r="HF131" t="s">
        <v>105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151</v>
      </c>
      <c r="F132" s="2" t="s">
        <v>152</v>
      </c>
      <c r="G132" s="2" t="s">
        <v>153</v>
      </c>
      <c r="H132" s="2" t="s">
        <v>154</v>
      </c>
      <c r="I132" s="2">
        <f>ROUND(3/100,9)</f>
        <v>0.03</v>
      </c>
      <c r="J132" s="2">
        <v>0</v>
      </c>
      <c r="K132" s="2">
        <f>ROUND(3/100,9)</f>
        <v>0.03</v>
      </c>
      <c r="L132" s="2"/>
      <c r="M132" s="2"/>
      <c r="N132" s="2"/>
      <c r="O132" s="2">
        <f t="shared" si="116"/>
        <v>9.49</v>
      </c>
      <c r="P132" s="2">
        <f t="shared" si="117"/>
        <v>8.6300000000000008</v>
      </c>
      <c r="Q132" s="2">
        <f t="shared" si="118"/>
        <v>0.06</v>
      </c>
      <c r="R132" s="2">
        <f t="shared" si="119"/>
        <v>0.01</v>
      </c>
      <c r="S132" s="2">
        <f t="shared" si="120"/>
        <v>0.8</v>
      </c>
      <c r="T132" s="2">
        <f t="shared" si="121"/>
        <v>0</v>
      </c>
      <c r="U132" s="2">
        <f t="shared" si="122"/>
        <v>6.6903299999999999E-2</v>
      </c>
      <c r="V132" s="2">
        <f t="shared" si="123"/>
        <v>0</v>
      </c>
      <c r="W132" s="2">
        <f t="shared" si="124"/>
        <v>0</v>
      </c>
      <c r="X132" s="2">
        <f t="shared" si="125"/>
        <v>0.76</v>
      </c>
      <c r="Y132" s="2">
        <f t="shared" si="126"/>
        <v>0.41</v>
      </c>
      <c r="Z132" s="2"/>
      <c r="AA132" s="2">
        <v>441957166</v>
      </c>
      <c r="AB132" s="2">
        <f t="shared" si="127"/>
        <v>314.87</v>
      </c>
      <c r="AC132" s="2">
        <f t="shared" si="128"/>
        <v>287.54000000000002</v>
      </c>
      <c r="AD132" s="2">
        <f t="shared" si="129"/>
        <v>1.98</v>
      </c>
      <c r="AE132" s="2">
        <f t="shared" si="130"/>
        <v>0.25</v>
      </c>
      <c r="AF132" s="2">
        <f t="shared" si="131"/>
        <v>25.35</v>
      </c>
      <c r="AG132" s="2">
        <f t="shared" si="132"/>
        <v>0</v>
      </c>
      <c r="AH132" s="2">
        <f t="shared" si="133"/>
        <v>2.13</v>
      </c>
      <c r="AI132" s="2">
        <f t="shared" si="134"/>
        <v>0</v>
      </c>
      <c r="AJ132" s="2">
        <f t="shared" si="135"/>
        <v>0</v>
      </c>
      <c r="AK132" s="2">
        <v>314.87</v>
      </c>
      <c r="AL132" s="2">
        <v>287.54000000000002</v>
      </c>
      <c r="AM132" s="2">
        <v>1.98</v>
      </c>
      <c r="AN132" s="2">
        <v>0.25</v>
      </c>
      <c r="AO132" s="2">
        <v>25.35</v>
      </c>
      <c r="AP132" s="2">
        <v>0</v>
      </c>
      <c r="AQ132" s="2">
        <v>2.13</v>
      </c>
      <c r="AR132" s="2">
        <v>0</v>
      </c>
      <c r="AS132" s="2">
        <v>0</v>
      </c>
      <c r="AT132" s="2">
        <v>94</v>
      </c>
      <c r="AU132" s="2">
        <v>51</v>
      </c>
      <c r="AV132" s="2">
        <v>1.0469999999999999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155</v>
      </c>
      <c r="BK132" s="2"/>
      <c r="BL132" s="2"/>
      <c r="BM132" s="2">
        <v>17</v>
      </c>
      <c r="BN132" s="2">
        <v>0</v>
      </c>
      <c r="BO132" s="2" t="s">
        <v>152</v>
      </c>
      <c r="BP132" s="2">
        <v>1</v>
      </c>
      <c r="BQ132" s="2">
        <v>30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94</v>
      </c>
      <c r="CA132" s="2">
        <v>51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36"/>
        <v>9.490000000000002</v>
      </c>
      <c r="CQ132" s="2">
        <f t="shared" si="137"/>
        <v>287.54000000000002</v>
      </c>
      <c r="CR132" s="2">
        <f t="shared" si="138"/>
        <v>2.0699999999999998</v>
      </c>
      <c r="CS132" s="2">
        <f t="shared" si="139"/>
        <v>0.26</v>
      </c>
      <c r="CT132" s="2">
        <f t="shared" si="140"/>
        <v>26.54</v>
      </c>
      <c r="CU132" s="2">
        <f t="shared" si="141"/>
        <v>0</v>
      </c>
      <c r="CV132" s="2">
        <f t="shared" si="142"/>
        <v>2.2301099999999998</v>
      </c>
      <c r="CW132" s="2">
        <f t="shared" si="143"/>
        <v>0</v>
      </c>
      <c r="CX132" s="2">
        <f t="shared" si="144"/>
        <v>0</v>
      </c>
      <c r="CY132" s="2">
        <f t="shared" si="145"/>
        <v>0.76139999999999997</v>
      </c>
      <c r="CZ132" s="2">
        <f t="shared" si="146"/>
        <v>0.41310000000000002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1005</v>
      </c>
      <c r="DV132" s="2" t="s">
        <v>154</v>
      </c>
      <c r="DW132" s="2" t="s">
        <v>154</v>
      </c>
      <c r="DX132" s="2">
        <v>100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385723236</v>
      </c>
      <c r="EF132" s="2">
        <v>30</v>
      </c>
      <c r="EG132" s="2" t="s">
        <v>23</v>
      </c>
      <c r="EH132" s="2">
        <v>0</v>
      </c>
      <c r="EI132" s="2" t="s">
        <v>3</v>
      </c>
      <c r="EJ132" s="2">
        <v>1</v>
      </c>
      <c r="EK132" s="2">
        <v>17</v>
      </c>
      <c r="EL132" s="2" t="s">
        <v>156</v>
      </c>
      <c r="EM132" s="2" t="s">
        <v>157</v>
      </c>
      <c r="EN132" s="2"/>
      <c r="EO132" s="2" t="s">
        <v>3</v>
      </c>
      <c r="EP132" s="2"/>
      <c r="EQ132" s="2">
        <v>131584</v>
      </c>
      <c r="ER132" s="2">
        <v>314.87</v>
      </c>
      <c r="ES132" s="2">
        <v>287.54000000000002</v>
      </c>
      <c r="ET132" s="2">
        <v>1.98</v>
      </c>
      <c r="EU132" s="2">
        <v>0.25</v>
      </c>
      <c r="EV132" s="2">
        <v>25.35</v>
      </c>
      <c r="EW132" s="2">
        <v>2.13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94</v>
      </c>
      <c r="FY132" s="2">
        <v>51</v>
      </c>
      <c r="FZ132" s="2"/>
      <c r="GA132" s="2" t="s">
        <v>3</v>
      </c>
      <c r="GB132" s="2"/>
      <c r="GC132" s="2"/>
      <c r="GD132" s="2">
        <v>1</v>
      </c>
      <c r="GE132" s="2"/>
      <c r="GF132" s="2">
        <v>-1977376173</v>
      </c>
      <c r="GG132" s="2">
        <v>2</v>
      </c>
      <c r="GH132" s="2">
        <v>1</v>
      </c>
      <c r="GI132" s="2">
        <v>2</v>
      </c>
      <c r="GJ132" s="2">
        <v>0</v>
      </c>
      <c r="GK132" s="2">
        <v>0</v>
      </c>
      <c r="GL132" s="2">
        <f t="shared" si="147"/>
        <v>0</v>
      </c>
      <c r="GM132" s="2">
        <f t="shared" si="148"/>
        <v>10.66</v>
      </c>
      <c r="GN132" s="2">
        <f t="shared" si="149"/>
        <v>10.66</v>
      </c>
      <c r="GO132" s="2">
        <f t="shared" si="150"/>
        <v>0</v>
      </c>
      <c r="GP132" s="2">
        <f t="shared" si="151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52"/>
        <v>0</v>
      </c>
      <c r="GW132" s="2">
        <v>1</v>
      </c>
      <c r="GX132" s="2">
        <f t="shared" si="153"/>
        <v>0</v>
      </c>
      <c r="GY132" s="2"/>
      <c r="GZ132" s="2"/>
      <c r="HA132" s="2">
        <v>0</v>
      </c>
      <c r="HB132" s="2">
        <v>0</v>
      </c>
      <c r="HC132" s="2">
        <f t="shared" si="154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151</v>
      </c>
      <c r="F133" t="s">
        <v>152</v>
      </c>
      <c r="G133" t="s">
        <v>153</v>
      </c>
      <c r="H133" t="s">
        <v>154</v>
      </c>
      <c r="I133">
        <f>ROUND(3/100,9)</f>
        <v>0.03</v>
      </c>
      <c r="J133">
        <v>0</v>
      </c>
      <c r="K133">
        <f>ROUND(3/100,9)</f>
        <v>0.03</v>
      </c>
      <c r="O133">
        <f t="shared" si="116"/>
        <v>75.2</v>
      </c>
      <c r="P133">
        <f t="shared" si="117"/>
        <v>29.69</v>
      </c>
      <c r="Q133">
        <f t="shared" si="118"/>
        <v>0.97</v>
      </c>
      <c r="R133">
        <f t="shared" si="119"/>
        <v>0.56000000000000005</v>
      </c>
      <c r="S133">
        <f t="shared" si="120"/>
        <v>44.54</v>
      </c>
      <c r="T133">
        <f t="shared" si="121"/>
        <v>0</v>
      </c>
      <c r="U133">
        <f t="shared" si="122"/>
        <v>6.6903299999999999E-2</v>
      </c>
      <c r="V133">
        <f t="shared" si="123"/>
        <v>0</v>
      </c>
      <c r="W133">
        <f t="shared" si="124"/>
        <v>0</v>
      </c>
      <c r="X133">
        <f t="shared" si="125"/>
        <v>42.39</v>
      </c>
      <c r="Y133">
        <f t="shared" si="126"/>
        <v>23</v>
      </c>
      <c r="AA133">
        <v>441957164</v>
      </c>
      <c r="AB133">
        <f t="shared" si="127"/>
        <v>314.87</v>
      </c>
      <c r="AC133">
        <f t="shared" si="128"/>
        <v>287.54000000000002</v>
      </c>
      <c r="AD133">
        <f t="shared" si="129"/>
        <v>1.98</v>
      </c>
      <c r="AE133">
        <f t="shared" si="130"/>
        <v>0.25</v>
      </c>
      <c r="AF133">
        <f t="shared" si="131"/>
        <v>25.35</v>
      </c>
      <c r="AG133">
        <f t="shared" si="132"/>
        <v>0</v>
      </c>
      <c r="AH133">
        <f t="shared" si="133"/>
        <v>2.13</v>
      </c>
      <c r="AI133">
        <f t="shared" si="134"/>
        <v>0</v>
      </c>
      <c r="AJ133">
        <f t="shared" si="135"/>
        <v>0</v>
      </c>
      <c r="AK133">
        <v>314.87</v>
      </c>
      <c r="AL133">
        <v>287.54000000000002</v>
      </c>
      <c r="AM133">
        <v>1.98</v>
      </c>
      <c r="AN133">
        <v>0.25</v>
      </c>
      <c r="AO133">
        <v>25.35</v>
      </c>
      <c r="AP133">
        <v>0</v>
      </c>
      <c r="AQ133">
        <v>2.13</v>
      </c>
      <c r="AR133">
        <v>0</v>
      </c>
      <c r="AS133">
        <v>0</v>
      </c>
      <c r="AT133">
        <v>94</v>
      </c>
      <c r="AU133">
        <v>51</v>
      </c>
      <c r="AV133">
        <v>1.0469999999999999</v>
      </c>
      <c r="AW133">
        <v>1</v>
      </c>
      <c r="AZ133">
        <v>1</v>
      </c>
      <c r="BA133">
        <v>55.67</v>
      </c>
      <c r="BB133">
        <v>16.12</v>
      </c>
      <c r="BC133">
        <v>3.44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155</v>
      </c>
      <c r="BM133">
        <v>17</v>
      </c>
      <c r="BN133">
        <v>0</v>
      </c>
      <c r="BO133" t="s">
        <v>152</v>
      </c>
      <c r="BP133">
        <v>1</v>
      </c>
      <c r="BQ133">
        <v>30</v>
      </c>
      <c r="BR133">
        <v>0</v>
      </c>
      <c r="BS133">
        <v>55.67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94</v>
      </c>
      <c r="CA133">
        <v>51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6"/>
        <v>75.2</v>
      </c>
      <c r="CQ133">
        <f t="shared" si="137"/>
        <v>989.14</v>
      </c>
      <c r="CR133">
        <f t="shared" si="138"/>
        <v>33.369999999999997</v>
      </c>
      <c r="CS133">
        <f t="shared" si="139"/>
        <v>14.47</v>
      </c>
      <c r="CT133">
        <f t="shared" si="140"/>
        <v>1477.48</v>
      </c>
      <c r="CU133">
        <f t="shared" si="141"/>
        <v>0</v>
      </c>
      <c r="CV133">
        <f t="shared" si="142"/>
        <v>2.2301099999999998</v>
      </c>
      <c r="CW133">
        <f t="shared" si="143"/>
        <v>0</v>
      </c>
      <c r="CX133">
        <f t="shared" si="144"/>
        <v>0</v>
      </c>
      <c r="CY133">
        <f t="shared" si="145"/>
        <v>42.394000000000005</v>
      </c>
      <c r="CZ133">
        <f t="shared" si="146"/>
        <v>23.000999999999998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1005</v>
      </c>
      <c r="DV133" t="s">
        <v>154</v>
      </c>
      <c r="DW133" t="s">
        <v>154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385723236</v>
      </c>
      <c r="EF133">
        <v>30</v>
      </c>
      <c r="EG133" t="s">
        <v>23</v>
      </c>
      <c r="EH133">
        <v>0</v>
      </c>
      <c r="EI133" t="s">
        <v>3</v>
      </c>
      <c r="EJ133">
        <v>1</v>
      </c>
      <c r="EK133">
        <v>17</v>
      </c>
      <c r="EL133" t="s">
        <v>156</v>
      </c>
      <c r="EM133" t="s">
        <v>157</v>
      </c>
      <c r="EO133" t="s">
        <v>3</v>
      </c>
      <c r="EQ133">
        <v>131584</v>
      </c>
      <c r="ER133">
        <v>314.87</v>
      </c>
      <c r="ES133">
        <v>287.54000000000002</v>
      </c>
      <c r="ET133">
        <v>1.98</v>
      </c>
      <c r="EU133">
        <v>0.25</v>
      </c>
      <c r="EV133">
        <v>25.35</v>
      </c>
      <c r="EW133">
        <v>2.13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94</v>
      </c>
      <c r="FY133">
        <v>51</v>
      </c>
      <c r="GA133" t="s">
        <v>3</v>
      </c>
      <c r="GD133">
        <v>1</v>
      </c>
      <c r="GF133">
        <v>-1977376173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47"/>
        <v>0</v>
      </c>
      <c r="GM133">
        <f t="shared" si="148"/>
        <v>140.59</v>
      </c>
      <c r="GN133">
        <f t="shared" si="149"/>
        <v>140.59</v>
      </c>
      <c r="GO133">
        <f t="shared" si="150"/>
        <v>0</v>
      </c>
      <c r="GP133">
        <f t="shared" si="151"/>
        <v>0</v>
      </c>
      <c r="GR133">
        <v>0</v>
      </c>
      <c r="GS133">
        <v>3</v>
      </c>
      <c r="GT133">
        <v>0</v>
      </c>
      <c r="GU133" t="s">
        <v>3</v>
      </c>
      <c r="GV133">
        <f t="shared" si="152"/>
        <v>0</v>
      </c>
      <c r="GW133">
        <v>1</v>
      </c>
      <c r="GX133">
        <f t="shared" si="153"/>
        <v>0</v>
      </c>
      <c r="HA133">
        <v>0</v>
      </c>
      <c r="HB133">
        <v>0</v>
      </c>
      <c r="HC133">
        <f t="shared" si="154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158</v>
      </c>
      <c r="F134" s="2" t="s">
        <v>159</v>
      </c>
      <c r="G134" s="2" t="s">
        <v>160</v>
      </c>
      <c r="H134" s="2" t="s">
        <v>161</v>
      </c>
      <c r="I134" s="2">
        <f>ROUND(ROUND(1,4),9)</f>
        <v>1</v>
      </c>
      <c r="J134" s="2">
        <v>0</v>
      </c>
      <c r="K134" s="2">
        <f>ROUND(ROUND(1,4),9)</f>
        <v>1</v>
      </c>
      <c r="L134" s="2"/>
      <c r="M134" s="2"/>
      <c r="N134" s="2"/>
      <c r="O134" s="2">
        <f t="shared" si="116"/>
        <v>38.49</v>
      </c>
      <c r="P134" s="2">
        <f t="shared" si="117"/>
        <v>0.9</v>
      </c>
      <c r="Q134" s="2">
        <f t="shared" si="118"/>
        <v>9.57</v>
      </c>
      <c r="R134" s="2">
        <f t="shared" si="119"/>
        <v>1.46</v>
      </c>
      <c r="S134" s="2">
        <f t="shared" si="120"/>
        <v>28.02</v>
      </c>
      <c r="T134" s="2">
        <f t="shared" si="121"/>
        <v>0</v>
      </c>
      <c r="U134" s="2">
        <f t="shared" si="122"/>
        <v>2.1568199999999997</v>
      </c>
      <c r="V134" s="2">
        <f t="shared" si="123"/>
        <v>0</v>
      </c>
      <c r="W134" s="2">
        <f t="shared" si="124"/>
        <v>0</v>
      </c>
      <c r="X134" s="2">
        <f t="shared" si="125"/>
        <v>28.6</v>
      </c>
      <c r="Y134" s="2">
        <f t="shared" si="126"/>
        <v>15.03</v>
      </c>
      <c r="Z134" s="2"/>
      <c r="AA134" s="2">
        <v>441957166</v>
      </c>
      <c r="AB134" s="2">
        <f t="shared" si="127"/>
        <v>36.799999999999997</v>
      </c>
      <c r="AC134" s="2">
        <f t="shared" si="128"/>
        <v>0.9</v>
      </c>
      <c r="AD134" s="2">
        <f t="shared" si="129"/>
        <v>9.14</v>
      </c>
      <c r="AE134" s="2">
        <f t="shared" si="130"/>
        <v>1.39</v>
      </c>
      <c r="AF134" s="2">
        <f t="shared" si="131"/>
        <v>26.76</v>
      </c>
      <c r="AG134" s="2">
        <f t="shared" si="132"/>
        <v>0</v>
      </c>
      <c r="AH134" s="2">
        <f t="shared" si="133"/>
        <v>2.06</v>
      </c>
      <c r="AI134" s="2">
        <f t="shared" si="134"/>
        <v>0</v>
      </c>
      <c r="AJ134" s="2">
        <f t="shared" si="135"/>
        <v>0</v>
      </c>
      <c r="AK134" s="2">
        <v>36.799999999999997</v>
      </c>
      <c r="AL134" s="2">
        <v>0.9</v>
      </c>
      <c r="AM134" s="2">
        <v>9.14</v>
      </c>
      <c r="AN134" s="2">
        <v>1.39</v>
      </c>
      <c r="AO134" s="2">
        <v>26.76</v>
      </c>
      <c r="AP134" s="2">
        <v>0</v>
      </c>
      <c r="AQ134" s="2">
        <v>2.06</v>
      </c>
      <c r="AR134" s="2">
        <v>0</v>
      </c>
      <c r="AS134" s="2">
        <v>0</v>
      </c>
      <c r="AT134" s="2">
        <v>97</v>
      </c>
      <c r="AU134" s="2">
        <v>51</v>
      </c>
      <c r="AV134" s="2">
        <v>1.0469999999999999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2</v>
      </c>
      <c r="BJ134" s="2" t="s">
        <v>162</v>
      </c>
      <c r="BK134" s="2"/>
      <c r="BL134" s="2"/>
      <c r="BM134" s="2">
        <v>67</v>
      </c>
      <c r="BN134" s="2">
        <v>0</v>
      </c>
      <c r="BO134" s="2" t="s">
        <v>159</v>
      </c>
      <c r="BP134" s="2">
        <v>1</v>
      </c>
      <c r="BQ134" s="2">
        <v>40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97</v>
      </c>
      <c r="CA134" s="2">
        <v>51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36"/>
        <v>38.49</v>
      </c>
      <c r="CQ134" s="2">
        <f t="shared" si="137"/>
        <v>0.9</v>
      </c>
      <c r="CR134" s="2">
        <f t="shared" si="138"/>
        <v>9.57</v>
      </c>
      <c r="CS134" s="2">
        <f t="shared" si="139"/>
        <v>1.46</v>
      </c>
      <c r="CT134" s="2">
        <f t="shared" si="140"/>
        <v>28.02</v>
      </c>
      <c r="CU134" s="2">
        <f t="shared" si="141"/>
        <v>0</v>
      </c>
      <c r="CV134" s="2">
        <f t="shared" si="142"/>
        <v>2.1568199999999997</v>
      </c>
      <c r="CW134" s="2">
        <f t="shared" si="143"/>
        <v>0</v>
      </c>
      <c r="CX134" s="2">
        <f t="shared" si="144"/>
        <v>0</v>
      </c>
      <c r="CY134" s="2">
        <f t="shared" si="145"/>
        <v>28.595600000000001</v>
      </c>
      <c r="CZ134" s="2">
        <f t="shared" si="146"/>
        <v>15.034800000000001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161</v>
      </c>
      <c r="DW134" s="2" t="s">
        <v>161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385723315</v>
      </c>
      <c r="EF134" s="2">
        <v>40</v>
      </c>
      <c r="EG134" s="2" t="s">
        <v>110</v>
      </c>
      <c r="EH134" s="2">
        <v>0</v>
      </c>
      <c r="EI134" s="2" t="s">
        <v>3</v>
      </c>
      <c r="EJ134" s="2">
        <v>2</v>
      </c>
      <c r="EK134" s="2">
        <v>67</v>
      </c>
      <c r="EL134" s="2" t="s">
        <v>111</v>
      </c>
      <c r="EM134" s="2" t="s">
        <v>112</v>
      </c>
      <c r="EN134" s="2"/>
      <c r="EO134" s="2" t="s">
        <v>3</v>
      </c>
      <c r="EP134" s="2"/>
      <c r="EQ134" s="2">
        <v>131584</v>
      </c>
      <c r="ER134" s="2">
        <v>36.799999999999997</v>
      </c>
      <c r="ES134" s="2">
        <v>0.9</v>
      </c>
      <c r="ET134" s="2">
        <v>9.14</v>
      </c>
      <c r="EU134" s="2">
        <v>1.39</v>
      </c>
      <c r="EV134" s="2">
        <v>26.76</v>
      </c>
      <c r="EW134" s="2">
        <v>2.06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97</v>
      </c>
      <c r="FY134" s="2">
        <v>51</v>
      </c>
      <c r="FZ134" s="2"/>
      <c r="GA134" s="2" t="s">
        <v>3</v>
      </c>
      <c r="GB134" s="2"/>
      <c r="GC134" s="2"/>
      <c r="GD134" s="2">
        <v>1</v>
      </c>
      <c r="GE134" s="2"/>
      <c r="GF134" s="2">
        <v>-2004038307</v>
      </c>
      <c r="GG134" s="2">
        <v>2</v>
      </c>
      <c r="GH134" s="2">
        <v>1</v>
      </c>
      <c r="GI134" s="2">
        <v>2</v>
      </c>
      <c r="GJ134" s="2">
        <v>0</v>
      </c>
      <c r="GK134" s="2">
        <v>0</v>
      </c>
      <c r="GL134" s="2">
        <f t="shared" si="147"/>
        <v>0</v>
      </c>
      <c r="GM134" s="2">
        <f t="shared" si="148"/>
        <v>82.12</v>
      </c>
      <c r="GN134" s="2">
        <f t="shared" si="149"/>
        <v>0</v>
      </c>
      <c r="GO134" s="2">
        <f t="shared" si="150"/>
        <v>82.12</v>
      </c>
      <c r="GP134" s="2">
        <f t="shared" si="151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2"/>
        <v>0</v>
      </c>
      <c r="GW134" s="2">
        <v>1</v>
      </c>
      <c r="GX134" s="2">
        <f t="shared" si="153"/>
        <v>0</v>
      </c>
      <c r="GY134" s="2"/>
      <c r="GZ134" s="2"/>
      <c r="HA134" s="2">
        <v>0</v>
      </c>
      <c r="HB134" s="2">
        <v>0</v>
      </c>
      <c r="HC134" s="2">
        <f t="shared" si="154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158</v>
      </c>
      <c r="F135" t="s">
        <v>159</v>
      </c>
      <c r="G135" t="s">
        <v>160</v>
      </c>
      <c r="H135" t="s">
        <v>161</v>
      </c>
      <c r="I135">
        <f>ROUND(ROUND(1,4),9)</f>
        <v>1</v>
      </c>
      <c r="J135">
        <v>0</v>
      </c>
      <c r="K135">
        <f>ROUND(ROUND(1,4),9)</f>
        <v>1</v>
      </c>
      <c r="O135">
        <f t="shared" si="116"/>
        <v>1722.51</v>
      </c>
      <c r="P135">
        <f t="shared" si="117"/>
        <v>3.01</v>
      </c>
      <c r="Q135">
        <f t="shared" si="118"/>
        <v>159.63</v>
      </c>
      <c r="R135">
        <f t="shared" si="119"/>
        <v>81.28</v>
      </c>
      <c r="S135">
        <f t="shared" si="120"/>
        <v>1559.87</v>
      </c>
      <c r="T135">
        <f t="shared" si="121"/>
        <v>0</v>
      </c>
      <c r="U135">
        <f t="shared" si="122"/>
        <v>2.1568199999999997</v>
      </c>
      <c r="V135">
        <f t="shared" si="123"/>
        <v>0</v>
      </c>
      <c r="W135">
        <f t="shared" si="124"/>
        <v>0</v>
      </c>
      <c r="X135">
        <f t="shared" si="125"/>
        <v>1591.92</v>
      </c>
      <c r="Y135">
        <f t="shared" si="126"/>
        <v>836.99</v>
      </c>
      <c r="AA135">
        <v>441957164</v>
      </c>
      <c r="AB135">
        <f t="shared" si="127"/>
        <v>36.799999999999997</v>
      </c>
      <c r="AC135">
        <f t="shared" si="128"/>
        <v>0.9</v>
      </c>
      <c r="AD135">
        <f t="shared" si="129"/>
        <v>9.14</v>
      </c>
      <c r="AE135">
        <f t="shared" si="130"/>
        <v>1.39</v>
      </c>
      <c r="AF135">
        <f t="shared" si="131"/>
        <v>26.76</v>
      </c>
      <c r="AG135">
        <f t="shared" si="132"/>
        <v>0</v>
      </c>
      <c r="AH135">
        <f t="shared" si="133"/>
        <v>2.06</v>
      </c>
      <c r="AI135">
        <f t="shared" si="134"/>
        <v>0</v>
      </c>
      <c r="AJ135">
        <f t="shared" si="135"/>
        <v>0</v>
      </c>
      <c r="AK135">
        <v>36.799999999999997</v>
      </c>
      <c r="AL135">
        <v>0.9</v>
      </c>
      <c r="AM135">
        <v>9.14</v>
      </c>
      <c r="AN135">
        <v>1.39</v>
      </c>
      <c r="AO135">
        <v>26.76</v>
      </c>
      <c r="AP135">
        <v>0</v>
      </c>
      <c r="AQ135">
        <v>2.06</v>
      </c>
      <c r="AR135">
        <v>0</v>
      </c>
      <c r="AS135">
        <v>0</v>
      </c>
      <c r="AT135">
        <v>97</v>
      </c>
      <c r="AU135">
        <v>51</v>
      </c>
      <c r="AV135">
        <v>1.0469999999999999</v>
      </c>
      <c r="AW135">
        <v>1</v>
      </c>
      <c r="AZ135">
        <v>1</v>
      </c>
      <c r="BA135">
        <v>55.67</v>
      </c>
      <c r="BB135">
        <v>16.68</v>
      </c>
      <c r="BC135">
        <v>3.34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162</v>
      </c>
      <c r="BM135">
        <v>67</v>
      </c>
      <c r="BN135">
        <v>0</v>
      </c>
      <c r="BO135" t="s">
        <v>159</v>
      </c>
      <c r="BP135">
        <v>1</v>
      </c>
      <c r="BQ135">
        <v>40</v>
      </c>
      <c r="BR135">
        <v>0</v>
      </c>
      <c r="BS135">
        <v>55.67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6"/>
        <v>1722.5099999999998</v>
      </c>
      <c r="CQ135">
        <f t="shared" si="137"/>
        <v>3.01</v>
      </c>
      <c r="CR135">
        <f t="shared" si="138"/>
        <v>159.63</v>
      </c>
      <c r="CS135">
        <f t="shared" si="139"/>
        <v>81.28</v>
      </c>
      <c r="CT135">
        <f t="shared" si="140"/>
        <v>1559.87</v>
      </c>
      <c r="CU135">
        <f t="shared" si="141"/>
        <v>0</v>
      </c>
      <c r="CV135">
        <f t="shared" si="142"/>
        <v>2.1568199999999997</v>
      </c>
      <c r="CW135">
        <f t="shared" si="143"/>
        <v>0</v>
      </c>
      <c r="CX135">
        <f t="shared" si="144"/>
        <v>0</v>
      </c>
      <c r="CY135">
        <f t="shared" si="145"/>
        <v>1591.9154999999998</v>
      </c>
      <c r="CZ135">
        <f t="shared" si="146"/>
        <v>836.98649999999998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161</v>
      </c>
      <c r="DW135" t="s">
        <v>161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385723315</v>
      </c>
      <c r="EF135">
        <v>40</v>
      </c>
      <c r="EG135" t="s">
        <v>110</v>
      </c>
      <c r="EH135">
        <v>0</v>
      </c>
      <c r="EI135" t="s">
        <v>3</v>
      </c>
      <c r="EJ135">
        <v>2</v>
      </c>
      <c r="EK135">
        <v>67</v>
      </c>
      <c r="EL135" t="s">
        <v>111</v>
      </c>
      <c r="EM135" t="s">
        <v>112</v>
      </c>
      <c r="EO135" t="s">
        <v>3</v>
      </c>
      <c r="EQ135">
        <v>131584</v>
      </c>
      <c r="ER135">
        <v>36.799999999999997</v>
      </c>
      <c r="ES135">
        <v>0.9</v>
      </c>
      <c r="ET135">
        <v>9.14</v>
      </c>
      <c r="EU135">
        <v>1.39</v>
      </c>
      <c r="EV135">
        <v>26.76</v>
      </c>
      <c r="EW135">
        <v>2.06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-2004038307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7"/>
        <v>0</v>
      </c>
      <c r="GM135">
        <f t="shared" si="148"/>
        <v>4151.42</v>
      </c>
      <c r="GN135">
        <f t="shared" si="149"/>
        <v>0</v>
      </c>
      <c r="GO135">
        <f t="shared" si="150"/>
        <v>4151.42</v>
      </c>
      <c r="GP135">
        <f t="shared" si="151"/>
        <v>0</v>
      </c>
      <c r="GR135">
        <v>0</v>
      </c>
      <c r="GS135">
        <v>3</v>
      </c>
      <c r="GT135">
        <v>0</v>
      </c>
      <c r="GU135" t="s">
        <v>3</v>
      </c>
      <c r="GV135">
        <f t="shared" si="152"/>
        <v>0</v>
      </c>
      <c r="GW135">
        <v>1</v>
      </c>
      <c r="GX135">
        <f t="shared" si="153"/>
        <v>0</v>
      </c>
      <c r="HA135">
        <v>0</v>
      </c>
      <c r="HB135">
        <v>0</v>
      </c>
      <c r="HC135">
        <f t="shared" si="154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18</v>
      </c>
      <c r="B136" s="2">
        <v>1</v>
      </c>
      <c r="C136" s="2"/>
      <c r="D136" s="2"/>
      <c r="E136" s="2" t="s">
        <v>163</v>
      </c>
      <c r="F136" s="2" t="s">
        <v>164</v>
      </c>
      <c r="G136" s="2" t="s">
        <v>165</v>
      </c>
      <c r="H136" s="2" t="s">
        <v>166</v>
      </c>
      <c r="I136" s="2">
        <f>I134*J136</f>
        <v>0.17</v>
      </c>
      <c r="J136" s="2">
        <v>0.17</v>
      </c>
      <c r="K136" s="2">
        <v>0.17</v>
      </c>
      <c r="L136" s="2"/>
      <c r="M136" s="2"/>
      <c r="N136" s="2"/>
      <c r="O136" s="2">
        <f t="shared" si="116"/>
        <v>0</v>
      </c>
      <c r="P136" s="2">
        <f t="shared" si="117"/>
        <v>0</v>
      </c>
      <c r="Q136" s="2">
        <f t="shared" si="118"/>
        <v>0</v>
      </c>
      <c r="R136" s="2">
        <f t="shared" si="119"/>
        <v>0</v>
      </c>
      <c r="S136" s="2">
        <f t="shared" si="120"/>
        <v>0</v>
      </c>
      <c r="T136" s="2">
        <f t="shared" si="121"/>
        <v>0</v>
      </c>
      <c r="U136" s="2">
        <f t="shared" si="122"/>
        <v>0</v>
      </c>
      <c r="V136" s="2">
        <f t="shared" si="123"/>
        <v>0</v>
      </c>
      <c r="W136" s="2">
        <f t="shared" si="124"/>
        <v>0</v>
      </c>
      <c r="X136" s="2">
        <f t="shared" si="125"/>
        <v>0</v>
      </c>
      <c r="Y136" s="2">
        <f t="shared" si="126"/>
        <v>0</v>
      </c>
      <c r="Z136" s="2"/>
      <c r="AA136" s="2">
        <v>441957166</v>
      </c>
      <c r="AB136" s="2">
        <f t="shared" si="127"/>
        <v>0</v>
      </c>
      <c r="AC136" s="2">
        <f t="shared" si="128"/>
        <v>0</v>
      </c>
      <c r="AD136" s="2">
        <f t="shared" si="129"/>
        <v>0</v>
      </c>
      <c r="AE136" s="2">
        <f t="shared" si="130"/>
        <v>0</v>
      </c>
      <c r="AF136" s="2">
        <f t="shared" si="131"/>
        <v>0</v>
      </c>
      <c r="AG136" s="2">
        <f t="shared" si="132"/>
        <v>0</v>
      </c>
      <c r="AH136" s="2">
        <f t="shared" si="133"/>
        <v>0</v>
      </c>
      <c r="AI136" s="2">
        <f t="shared" si="134"/>
        <v>0</v>
      </c>
      <c r="AJ136" s="2">
        <f t="shared" si="135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97</v>
      </c>
      <c r="AU136" s="2">
        <v>51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2</v>
      </c>
      <c r="BJ136" s="2" t="s">
        <v>3</v>
      </c>
      <c r="BK136" s="2"/>
      <c r="BL136" s="2"/>
      <c r="BM136" s="2">
        <v>67</v>
      </c>
      <c r="BN136" s="2">
        <v>0</v>
      </c>
      <c r="BO136" s="2" t="s">
        <v>3</v>
      </c>
      <c r="BP136" s="2">
        <v>0</v>
      </c>
      <c r="BQ136" s="2">
        <v>40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97</v>
      </c>
      <c r="CA136" s="2">
        <v>51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36"/>
        <v>0</v>
      </c>
      <c r="CQ136" s="2">
        <f t="shared" si="137"/>
        <v>0</v>
      </c>
      <c r="CR136" s="2">
        <f t="shared" si="138"/>
        <v>0</v>
      </c>
      <c r="CS136" s="2">
        <f t="shared" si="139"/>
        <v>0</v>
      </c>
      <c r="CT136" s="2">
        <f t="shared" si="140"/>
        <v>0</v>
      </c>
      <c r="CU136" s="2">
        <f t="shared" si="141"/>
        <v>0</v>
      </c>
      <c r="CV136" s="2">
        <f t="shared" si="142"/>
        <v>0</v>
      </c>
      <c r="CW136" s="2">
        <f t="shared" si="143"/>
        <v>0</v>
      </c>
      <c r="CX136" s="2">
        <f t="shared" si="144"/>
        <v>0</v>
      </c>
      <c r="CY136" s="2">
        <f t="shared" si="145"/>
        <v>0</v>
      </c>
      <c r="CZ136" s="2">
        <f t="shared" si="146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166</v>
      </c>
      <c r="DW136" s="2" t="s">
        <v>166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385723315</v>
      </c>
      <c r="EF136" s="2">
        <v>40</v>
      </c>
      <c r="EG136" s="2" t="s">
        <v>110</v>
      </c>
      <c r="EH136" s="2">
        <v>0</v>
      </c>
      <c r="EI136" s="2" t="s">
        <v>3</v>
      </c>
      <c r="EJ136" s="2">
        <v>2</v>
      </c>
      <c r="EK136" s="2">
        <v>67</v>
      </c>
      <c r="EL136" s="2" t="s">
        <v>111</v>
      </c>
      <c r="EM136" s="2" t="s">
        <v>112</v>
      </c>
      <c r="EN136" s="2"/>
      <c r="EO136" s="2" t="s">
        <v>3</v>
      </c>
      <c r="EP136" s="2"/>
      <c r="EQ136" s="2">
        <v>512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97</v>
      </c>
      <c r="FY136" s="2">
        <v>51</v>
      </c>
      <c r="FZ136" s="2"/>
      <c r="GA136" s="2" t="s">
        <v>3</v>
      </c>
      <c r="GB136" s="2"/>
      <c r="GC136" s="2"/>
      <c r="GD136" s="2">
        <v>1</v>
      </c>
      <c r="GE136" s="2"/>
      <c r="GF136" s="2">
        <v>-63099341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7"/>
        <v>0</v>
      </c>
      <c r="GM136" s="2">
        <f t="shared" si="148"/>
        <v>0</v>
      </c>
      <c r="GN136" s="2">
        <f t="shared" si="149"/>
        <v>0</v>
      </c>
      <c r="GO136" s="2">
        <f t="shared" si="150"/>
        <v>0</v>
      </c>
      <c r="GP136" s="2">
        <f t="shared" si="151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52"/>
        <v>0</v>
      </c>
      <c r="GW136" s="2">
        <v>1</v>
      </c>
      <c r="GX136" s="2">
        <f t="shared" si="153"/>
        <v>0</v>
      </c>
      <c r="GY136" s="2"/>
      <c r="GZ136" s="2"/>
      <c r="HA136" s="2">
        <v>0</v>
      </c>
      <c r="HB136" s="2">
        <v>0</v>
      </c>
      <c r="HC136" s="2">
        <f t="shared" si="154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E137" t="s">
        <v>163</v>
      </c>
      <c r="F137" t="s">
        <v>164</v>
      </c>
      <c r="G137" t="s">
        <v>165</v>
      </c>
      <c r="H137" t="s">
        <v>166</v>
      </c>
      <c r="I137">
        <f>I135*J137</f>
        <v>0.17</v>
      </c>
      <c r="J137">
        <v>0.17</v>
      </c>
      <c r="K137">
        <v>0.17</v>
      </c>
      <c r="O137">
        <f t="shared" si="116"/>
        <v>0</v>
      </c>
      <c r="P137">
        <f t="shared" si="117"/>
        <v>0</v>
      </c>
      <c r="Q137">
        <f t="shared" si="118"/>
        <v>0</v>
      </c>
      <c r="R137">
        <f t="shared" si="119"/>
        <v>0</v>
      </c>
      <c r="S137">
        <f t="shared" si="120"/>
        <v>0</v>
      </c>
      <c r="T137">
        <f t="shared" si="121"/>
        <v>0</v>
      </c>
      <c r="U137">
        <f t="shared" si="122"/>
        <v>0</v>
      </c>
      <c r="V137">
        <f t="shared" si="123"/>
        <v>0</v>
      </c>
      <c r="W137">
        <f t="shared" si="124"/>
        <v>0</v>
      </c>
      <c r="X137">
        <f t="shared" si="125"/>
        <v>0</v>
      </c>
      <c r="Y137">
        <f t="shared" si="126"/>
        <v>0</v>
      </c>
      <c r="AA137">
        <v>441957164</v>
      </c>
      <c r="AB137">
        <f t="shared" si="127"/>
        <v>0</v>
      </c>
      <c r="AC137">
        <f t="shared" si="128"/>
        <v>0</v>
      </c>
      <c r="AD137">
        <f t="shared" si="129"/>
        <v>0</v>
      </c>
      <c r="AE137">
        <f t="shared" si="130"/>
        <v>0</v>
      </c>
      <c r="AF137">
        <f t="shared" si="131"/>
        <v>0</v>
      </c>
      <c r="AG137">
        <f t="shared" si="132"/>
        <v>0</v>
      </c>
      <c r="AH137">
        <f t="shared" si="133"/>
        <v>0</v>
      </c>
      <c r="AI137">
        <f t="shared" si="134"/>
        <v>0</v>
      </c>
      <c r="AJ137">
        <f t="shared" si="135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9.86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3</v>
      </c>
      <c r="BM137">
        <v>67</v>
      </c>
      <c r="BN137">
        <v>0</v>
      </c>
      <c r="BO137" t="s">
        <v>3</v>
      </c>
      <c r="BP137">
        <v>0</v>
      </c>
      <c r="BQ137">
        <v>40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6"/>
        <v>0</v>
      </c>
      <c r="CQ137">
        <f t="shared" si="137"/>
        <v>0</v>
      </c>
      <c r="CR137">
        <f t="shared" si="138"/>
        <v>0</v>
      </c>
      <c r="CS137">
        <f t="shared" si="139"/>
        <v>0</v>
      </c>
      <c r="CT137">
        <f t="shared" si="140"/>
        <v>0</v>
      </c>
      <c r="CU137">
        <f t="shared" si="141"/>
        <v>0</v>
      </c>
      <c r="CV137">
        <f t="shared" si="142"/>
        <v>0</v>
      </c>
      <c r="CW137">
        <f t="shared" si="143"/>
        <v>0</v>
      </c>
      <c r="CX137">
        <f t="shared" si="144"/>
        <v>0</v>
      </c>
      <c r="CY137">
        <f t="shared" si="145"/>
        <v>0</v>
      </c>
      <c r="CZ137">
        <f t="shared" si="146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166</v>
      </c>
      <c r="DW137" t="s">
        <v>166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385723315</v>
      </c>
      <c r="EF137">
        <v>40</v>
      </c>
      <c r="EG137" t="s">
        <v>110</v>
      </c>
      <c r="EH137">
        <v>0</v>
      </c>
      <c r="EI137" t="s">
        <v>3</v>
      </c>
      <c r="EJ137">
        <v>2</v>
      </c>
      <c r="EK137">
        <v>67</v>
      </c>
      <c r="EL137" t="s">
        <v>111</v>
      </c>
      <c r="EM137" t="s">
        <v>112</v>
      </c>
      <c r="EO137" t="s">
        <v>3</v>
      </c>
      <c r="EQ137">
        <v>512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-63099341</v>
      </c>
      <c r="GG137">
        <v>2</v>
      </c>
      <c r="GH137">
        <v>1</v>
      </c>
      <c r="GI137">
        <v>5</v>
      </c>
      <c r="GJ137">
        <v>0</v>
      </c>
      <c r="GK137">
        <v>0</v>
      </c>
      <c r="GL137">
        <f t="shared" si="147"/>
        <v>0</v>
      </c>
      <c r="GM137">
        <f t="shared" si="148"/>
        <v>0</v>
      </c>
      <c r="GN137">
        <f t="shared" si="149"/>
        <v>0</v>
      </c>
      <c r="GO137">
        <f t="shared" si="150"/>
        <v>0</v>
      </c>
      <c r="GP137">
        <f t="shared" si="151"/>
        <v>0</v>
      </c>
      <c r="GR137">
        <v>0</v>
      </c>
      <c r="GS137">
        <v>3</v>
      </c>
      <c r="GT137">
        <v>0</v>
      </c>
      <c r="GU137" t="s">
        <v>3</v>
      </c>
      <c r="GV137">
        <f t="shared" si="152"/>
        <v>0</v>
      </c>
      <c r="GW137">
        <v>1</v>
      </c>
      <c r="GX137">
        <f t="shared" si="153"/>
        <v>0</v>
      </c>
      <c r="HA137">
        <v>0</v>
      </c>
      <c r="HB137">
        <v>0</v>
      </c>
      <c r="HC137">
        <f t="shared" si="154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18</v>
      </c>
      <c r="B138" s="2">
        <v>1</v>
      </c>
      <c r="C138" s="2"/>
      <c r="D138" s="2"/>
      <c r="E138" s="2" t="s">
        <v>167</v>
      </c>
      <c r="F138" s="2" t="s">
        <v>168</v>
      </c>
      <c r="G138" s="2" t="s">
        <v>169</v>
      </c>
      <c r="H138" s="2" t="s">
        <v>170</v>
      </c>
      <c r="I138" s="2">
        <f>I134*J138</f>
        <v>1</v>
      </c>
      <c r="J138" s="2">
        <v>1</v>
      </c>
      <c r="K138" s="2">
        <v>1</v>
      </c>
      <c r="L138" s="2"/>
      <c r="M138" s="2"/>
      <c r="N138" s="2"/>
      <c r="O138" s="2">
        <f t="shared" si="116"/>
        <v>0</v>
      </c>
      <c r="P138" s="2">
        <f t="shared" si="117"/>
        <v>0</v>
      </c>
      <c r="Q138" s="2">
        <f t="shared" si="118"/>
        <v>0</v>
      </c>
      <c r="R138" s="2">
        <f t="shared" si="119"/>
        <v>0</v>
      </c>
      <c r="S138" s="2">
        <f t="shared" si="120"/>
        <v>0</v>
      </c>
      <c r="T138" s="2">
        <f t="shared" si="121"/>
        <v>0</v>
      </c>
      <c r="U138" s="2">
        <f t="shared" si="122"/>
        <v>0</v>
      </c>
      <c r="V138" s="2">
        <f t="shared" si="123"/>
        <v>0</v>
      </c>
      <c r="W138" s="2">
        <f t="shared" si="124"/>
        <v>0</v>
      </c>
      <c r="X138" s="2">
        <f t="shared" si="125"/>
        <v>0</v>
      </c>
      <c r="Y138" s="2">
        <f t="shared" si="126"/>
        <v>0</v>
      </c>
      <c r="Z138" s="2"/>
      <c r="AA138" s="2">
        <v>441957166</v>
      </c>
      <c r="AB138" s="2">
        <f t="shared" si="127"/>
        <v>0</v>
      </c>
      <c r="AC138" s="2">
        <f t="shared" si="128"/>
        <v>0</v>
      </c>
      <c r="AD138" s="2">
        <f t="shared" si="129"/>
        <v>0</v>
      </c>
      <c r="AE138" s="2">
        <f t="shared" si="130"/>
        <v>0</v>
      </c>
      <c r="AF138" s="2">
        <f t="shared" si="131"/>
        <v>0</v>
      </c>
      <c r="AG138" s="2">
        <f t="shared" si="132"/>
        <v>0</v>
      </c>
      <c r="AH138" s="2">
        <f t="shared" si="133"/>
        <v>0</v>
      </c>
      <c r="AI138" s="2">
        <f t="shared" si="134"/>
        <v>0</v>
      </c>
      <c r="AJ138" s="2">
        <f t="shared" si="135"/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97</v>
      </c>
      <c r="AU138" s="2">
        <v>51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2</v>
      </c>
      <c r="BJ138" s="2" t="s">
        <v>3</v>
      </c>
      <c r="BK138" s="2"/>
      <c r="BL138" s="2"/>
      <c r="BM138" s="2">
        <v>67</v>
      </c>
      <c r="BN138" s="2">
        <v>0</v>
      </c>
      <c r="BO138" s="2" t="s">
        <v>3</v>
      </c>
      <c r="BP138" s="2">
        <v>0</v>
      </c>
      <c r="BQ138" s="2">
        <v>40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97</v>
      </c>
      <c r="CA138" s="2">
        <v>51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6"/>
        <v>0</v>
      </c>
      <c r="CQ138" s="2">
        <f t="shared" si="137"/>
        <v>0</v>
      </c>
      <c r="CR138" s="2">
        <f t="shared" si="138"/>
        <v>0</v>
      </c>
      <c r="CS138" s="2">
        <f t="shared" si="139"/>
        <v>0</v>
      </c>
      <c r="CT138" s="2">
        <f t="shared" si="140"/>
        <v>0</v>
      </c>
      <c r="CU138" s="2">
        <f t="shared" si="141"/>
        <v>0</v>
      </c>
      <c r="CV138" s="2">
        <f t="shared" si="142"/>
        <v>0</v>
      </c>
      <c r="CW138" s="2">
        <f t="shared" si="143"/>
        <v>0</v>
      </c>
      <c r="CX138" s="2">
        <f t="shared" si="144"/>
        <v>0</v>
      </c>
      <c r="CY138" s="2">
        <f t="shared" si="145"/>
        <v>0</v>
      </c>
      <c r="CZ138" s="2">
        <f t="shared" si="146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1010</v>
      </c>
      <c r="DV138" s="2" t="s">
        <v>170</v>
      </c>
      <c r="DW138" s="2" t="s">
        <v>170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385723315</v>
      </c>
      <c r="EF138" s="2">
        <v>40</v>
      </c>
      <c r="EG138" s="2" t="s">
        <v>110</v>
      </c>
      <c r="EH138" s="2">
        <v>0</v>
      </c>
      <c r="EI138" s="2" t="s">
        <v>3</v>
      </c>
      <c r="EJ138" s="2">
        <v>2</v>
      </c>
      <c r="EK138" s="2">
        <v>67</v>
      </c>
      <c r="EL138" s="2" t="s">
        <v>111</v>
      </c>
      <c r="EM138" s="2" t="s">
        <v>112</v>
      </c>
      <c r="EN138" s="2"/>
      <c r="EO138" s="2" t="s">
        <v>3</v>
      </c>
      <c r="EP138" s="2"/>
      <c r="EQ138" s="2">
        <v>512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97</v>
      </c>
      <c r="FY138" s="2">
        <v>51</v>
      </c>
      <c r="FZ138" s="2"/>
      <c r="GA138" s="2" t="s">
        <v>3</v>
      </c>
      <c r="GB138" s="2"/>
      <c r="GC138" s="2"/>
      <c r="GD138" s="2">
        <v>1</v>
      </c>
      <c r="GE138" s="2"/>
      <c r="GF138" s="2">
        <v>-590293546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7"/>
        <v>0</v>
      </c>
      <c r="GM138" s="2">
        <f t="shared" si="148"/>
        <v>0</v>
      </c>
      <c r="GN138" s="2">
        <f t="shared" si="149"/>
        <v>0</v>
      </c>
      <c r="GO138" s="2">
        <f t="shared" si="150"/>
        <v>0</v>
      </c>
      <c r="GP138" s="2">
        <f t="shared" si="151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52"/>
        <v>0</v>
      </c>
      <c r="GW138" s="2">
        <v>1</v>
      </c>
      <c r="GX138" s="2">
        <f t="shared" si="153"/>
        <v>0</v>
      </c>
      <c r="GY138" s="2"/>
      <c r="GZ138" s="2"/>
      <c r="HA138" s="2">
        <v>0</v>
      </c>
      <c r="HB138" s="2">
        <v>0</v>
      </c>
      <c r="HC138" s="2">
        <f t="shared" si="154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18</v>
      </c>
      <c r="B139">
        <v>1</v>
      </c>
      <c r="E139" t="s">
        <v>167</v>
      </c>
      <c r="F139" t="s">
        <v>168</v>
      </c>
      <c r="G139" t="s">
        <v>169</v>
      </c>
      <c r="H139" t="s">
        <v>170</v>
      </c>
      <c r="I139">
        <f>I135*J139</f>
        <v>1</v>
      </c>
      <c r="J139">
        <v>1</v>
      </c>
      <c r="K139">
        <v>1</v>
      </c>
      <c r="O139">
        <f t="shared" si="116"/>
        <v>0</v>
      </c>
      <c r="P139">
        <f t="shared" si="117"/>
        <v>0</v>
      </c>
      <c r="Q139">
        <f t="shared" si="118"/>
        <v>0</v>
      </c>
      <c r="R139">
        <f t="shared" si="119"/>
        <v>0</v>
      </c>
      <c r="S139">
        <f t="shared" si="120"/>
        <v>0</v>
      </c>
      <c r="T139">
        <f t="shared" si="121"/>
        <v>0</v>
      </c>
      <c r="U139">
        <f t="shared" si="122"/>
        <v>0</v>
      </c>
      <c r="V139">
        <f t="shared" si="123"/>
        <v>0</v>
      </c>
      <c r="W139">
        <f t="shared" si="124"/>
        <v>0</v>
      </c>
      <c r="X139">
        <f t="shared" si="125"/>
        <v>0</v>
      </c>
      <c r="Y139">
        <f t="shared" si="126"/>
        <v>0</v>
      </c>
      <c r="AA139">
        <v>441957164</v>
      </c>
      <c r="AB139">
        <f t="shared" si="127"/>
        <v>0</v>
      </c>
      <c r="AC139">
        <f t="shared" si="128"/>
        <v>0</v>
      </c>
      <c r="AD139">
        <f t="shared" si="129"/>
        <v>0</v>
      </c>
      <c r="AE139">
        <f t="shared" si="130"/>
        <v>0</v>
      </c>
      <c r="AF139">
        <f t="shared" si="131"/>
        <v>0</v>
      </c>
      <c r="AG139">
        <f t="shared" si="132"/>
        <v>0</v>
      </c>
      <c r="AH139">
        <f t="shared" si="133"/>
        <v>0</v>
      </c>
      <c r="AI139">
        <f t="shared" si="134"/>
        <v>0</v>
      </c>
      <c r="AJ139">
        <f t="shared" si="135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97</v>
      </c>
      <c r="AU139">
        <v>51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9.86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3</v>
      </c>
      <c r="BM139">
        <v>67</v>
      </c>
      <c r="BN139">
        <v>0</v>
      </c>
      <c r="BO139" t="s">
        <v>3</v>
      </c>
      <c r="BP139">
        <v>0</v>
      </c>
      <c r="BQ139">
        <v>40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6"/>
        <v>0</v>
      </c>
      <c r="CQ139">
        <f t="shared" si="137"/>
        <v>0</v>
      </c>
      <c r="CR139">
        <f t="shared" si="138"/>
        <v>0</v>
      </c>
      <c r="CS139">
        <f t="shared" si="139"/>
        <v>0</v>
      </c>
      <c r="CT139">
        <f t="shared" si="140"/>
        <v>0</v>
      </c>
      <c r="CU139">
        <f t="shared" si="141"/>
        <v>0</v>
      </c>
      <c r="CV139">
        <f t="shared" si="142"/>
        <v>0</v>
      </c>
      <c r="CW139">
        <f t="shared" si="143"/>
        <v>0</v>
      </c>
      <c r="CX139">
        <f t="shared" si="144"/>
        <v>0</v>
      </c>
      <c r="CY139">
        <f t="shared" si="145"/>
        <v>0</v>
      </c>
      <c r="CZ139">
        <f t="shared" si="146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170</v>
      </c>
      <c r="DW139" t="s">
        <v>170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385723315</v>
      </c>
      <c r="EF139">
        <v>40</v>
      </c>
      <c r="EG139" t="s">
        <v>110</v>
      </c>
      <c r="EH139">
        <v>0</v>
      </c>
      <c r="EI139" t="s">
        <v>3</v>
      </c>
      <c r="EJ139">
        <v>2</v>
      </c>
      <c r="EK139">
        <v>67</v>
      </c>
      <c r="EL139" t="s">
        <v>111</v>
      </c>
      <c r="EM139" t="s">
        <v>112</v>
      </c>
      <c r="EO139" t="s">
        <v>3</v>
      </c>
      <c r="EQ139">
        <v>512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-590293546</v>
      </c>
      <c r="GG139">
        <v>2</v>
      </c>
      <c r="GH139">
        <v>1</v>
      </c>
      <c r="GI139">
        <v>5</v>
      </c>
      <c r="GJ139">
        <v>0</v>
      </c>
      <c r="GK139">
        <v>0</v>
      </c>
      <c r="GL139">
        <f t="shared" si="147"/>
        <v>0</v>
      </c>
      <c r="GM139">
        <f t="shared" si="148"/>
        <v>0</v>
      </c>
      <c r="GN139">
        <f t="shared" si="149"/>
        <v>0</v>
      </c>
      <c r="GO139">
        <f t="shared" si="150"/>
        <v>0</v>
      </c>
      <c r="GP139">
        <f t="shared" si="151"/>
        <v>0</v>
      </c>
      <c r="GR139">
        <v>0</v>
      </c>
      <c r="GS139">
        <v>3</v>
      </c>
      <c r="GT139">
        <v>0</v>
      </c>
      <c r="GU139" t="s">
        <v>3</v>
      </c>
      <c r="GV139">
        <f t="shared" si="152"/>
        <v>0</v>
      </c>
      <c r="GW139">
        <v>1</v>
      </c>
      <c r="GX139">
        <f t="shared" si="153"/>
        <v>0</v>
      </c>
      <c r="HA139">
        <v>0</v>
      </c>
      <c r="HB139">
        <v>0</v>
      </c>
      <c r="HC139">
        <f t="shared" si="154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3</v>
      </c>
      <c r="F140" s="2" t="s">
        <v>171</v>
      </c>
      <c r="G140" s="2" t="s">
        <v>172</v>
      </c>
      <c r="H140" s="2" t="s">
        <v>161</v>
      </c>
      <c r="I140" s="2">
        <v>1</v>
      </c>
      <c r="J140" s="2">
        <v>0</v>
      </c>
      <c r="K140" s="2">
        <v>1</v>
      </c>
      <c r="L140" s="2"/>
      <c r="M140" s="2"/>
      <c r="N140" s="2"/>
      <c r="O140" s="2">
        <f t="shared" si="116"/>
        <v>43.58</v>
      </c>
      <c r="P140" s="2">
        <f t="shared" si="117"/>
        <v>25.27</v>
      </c>
      <c r="Q140" s="2">
        <f t="shared" si="118"/>
        <v>0.83</v>
      </c>
      <c r="R140" s="2">
        <f t="shared" si="119"/>
        <v>0</v>
      </c>
      <c r="S140" s="2">
        <f t="shared" si="120"/>
        <v>17.48</v>
      </c>
      <c r="T140" s="2">
        <f t="shared" si="121"/>
        <v>0</v>
      </c>
      <c r="U140" s="2">
        <f t="shared" si="122"/>
        <v>1.4029799999999999</v>
      </c>
      <c r="V140" s="2">
        <f t="shared" si="123"/>
        <v>0</v>
      </c>
      <c r="W140" s="2">
        <f t="shared" si="124"/>
        <v>0</v>
      </c>
      <c r="X140" s="2">
        <f t="shared" si="125"/>
        <v>16.96</v>
      </c>
      <c r="Y140" s="2">
        <f t="shared" si="126"/>
        <v>8.91</v>
      </c>
      <c r="Z140" s="2"/>
      <c r="AA140" s="2">
        <v>-1</v>
      </c>
      <c r="AB140" s="2">
        <f t="shared" si="127"/>
        <v>42.76</v>
      </c>
      <c r="AC140" s="2">
        <f t="shared" si="128"/>
        <v>25.27</v>
      </c>
      <c r="AD140" s="2">
        <f t="shared" si="129"/>
        <v>0.79</v>
      </c>
      <c r="AE140" s="2">
        <f t="shared" si="130"/>
        <v>0</v>
      </c>
      <c r="AF140" s="2">
        <f t="shared" si="131"/>
        <v>16.7</v>
      </c>
      <c r="AG140" s="2">
        <f t="shared" si="132"/>
        <v>0</v>
      </c>
      <c r="AH140" s="2">
        <f t="shared" si="133"/>
        <v>1.34</v>
      </c>
      <c r="AI140" s="2">
        <f t="shared" si="134"/>
        <v>0</v>
      </c>
      <c r="AJ140" s="2">
        <f t="shared" si="135"/>
        <v>0</v>
      </c>
      <c r="AK140" s="2">
        <v>42.76</v>
      </c>
      <c r="AL140" s="2">
        <v>25.27</v>
      </c>
      <c r="AM140" s="2">
        <v>0.79</v>
      </c>
      <c r="AN140" s="2">
        <v>0</v>
      </c>
      <c r="AO140" s="2">
        <v>16.7</v>
      </c>
      <c r="AP140" s="2">
        <v>0</v>
      </c>
      <c r="AQ140" s="2">
        <v>1.34</v>
      </c>
      <c r="AR140" s="2">
        <v>0</v>
      </c>
      <c r="AS140" s="2">
        <v>0</v>
      </c>
      <c r="AT140" s="2">
        <v>97</v>
      </c>
      <c r="AU140" s="2">
        <v>51</v>
      </c>
      <c r="AV140" s="2">
        <v>1.0469999999999999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2</v>
      </c>
      <c r="BJ140" s="2" t="s">
        <v>173</v>
      </c>
      <c r="BK140" s="2"/>
      <c r="BL140" s="2"/>
      <c r="BM140" s="2">
        <v>67</v>
      </c>
      <c r="BN140" s="2">
        <v>0</v>
      </c>
      <c r="BO140" s="2" t="s">
        <v>171</v>
      </c>
      <c r="BP140" s="2">
        <v>1</v>
      </c>
      <c r="BQ140" s="2">
        <v>40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97</v>
      </c>
      <c r="CA140" s="2">
        <v>51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36"/>
        <v>43.58</v>
      </c>
      <c r="CQ140" s="2">
        <f t="shared" si="137"/>
        <v>25.27</v>
      </c>
      <c r="CR140" s="2">
        <f t="shared" si="138"/>
        <v>0.83</v>
      </c>
      <c r="CS140" s="2">
        <f t="shared" si="139"/>
        <v>0</v>
      </c>
      <c r="CT140" s="2">
        <f t="shared" si="140"/>
        <v>17.48</v>
      </c>
      <c r="CU140" s="2">
        <f t="shared" si="141"/>
        <v>0</v>
      </c>
      <c r="CV140" s="2">
        <f t="shared" si="142"/>
        <v>1.4029799999999999</v>
      </c>
      <c r="CW140" s="2">
        <f t="shared" si="143"/>
        <v>0</v>
      </c>
      <c r="CX140" s="2">
        <f t="shared" si="144"/>
        <v>0</v>
      </c>
      <c r="CY140" s="2">
        <f t="shared" si="145"/>
        <v>16.9556</v>
      </c>
      <c r="CZ140" s="2">
        <f t="shared" si="146"/>
        <v>8.9147999999999996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161</v>
      </c>
      <c r="DW140" s="2" t="s">
        <v>161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385723315</v>
      </c>
      <c r="EF140" s="2">
        <v>40</v>
      </c>
      <c r="EG140" s="2" t="s">
        <v>110</v>
      </c>
      <c r="EH140" s="2">
        <v>0</v>
      </c>
      <c r="EI140" s="2" t="s">
        <v>3</v>
      </c>
      <c r="EJ140" s="2">
        <v>2</v>
      </c>
      <c r="EK140" s="2">
        <v>67</v>
      </c>
      <c r="EL140" s="2" t="s">
        <v>111</v>
      </c>
      <c r="EM140" s="2" t="s">
        <v>112</v>
      </c>
      <c r="EN140" s="2"/>
      <c r="EO140" s="2" t="s">
        <v>3</v>
      </c>
      <c r="EP140" s="2"/>
      <c r="EQ140" s="2">
        <v>1536</v>
      </c>
      <c r="ER140" s="2">
        <v>42.76</v>
      </c>
      <c r="ES140" s="2">
        <v>25.27</v>
      </c>
      <c r="ET140" s="2">
        <v>0.79</v>
      </c>
      <c r="EU140" s="2">
        <v>0</v>
      </c>
      <c r="EV140" s="2">
        <v>16.7</v>
      </c>
      <c r="EW140" s="2">
        <v>1.34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97</v>
      </c>
      <c r="FY140" s="2">
        <v>51</v>
      </c>
      <c r="FZ140" s="2"/>
      <c r="GA140" s="2" t="s">
        <v>3</v>
      </c>
      <c r="GB140" s="2"/>
      <c r="GC140" s="2"/>
      <c r="GD140" s="2">
        <v>1</v>
      </c>
      <c r="GE140" s="2"/>
      <c r="GF140" s="2">
        <v>-238938447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47"/>
        <v>0</v>
      </c>
      <c r="GM140" s="2">
        <f t="shared" si="148"/>
        <v>69.45</v>
      </c>
      <c r="GN140" s="2">
        <f t="shared" si="149"/>
        <v>0</v>
      </c>
      <c r="GO140" s="2">
        <f t="shared" si="150"/>
        <v>69.45</v>
      </c>
      <c r="GP140" s="2">
        <f t="shared" si="151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52"/>
        <v>0</v>
      </c>
      <c r="GW140" s="2">
        <v>1</v>
      </c>
      <c r="GX140" s="2">
        <f t="shared" si="153"/>
        <v>0</v>
      </c>
      <c r="GY140" s="2"/>
      <c r="GZ140" s="2"/>
      <c r="HA140" s="2">
        <v>0</v>
      </c>
      <c r="HB140" s="2">
        <v>0</v>
      </c>
      <c r="HC140" s="2">
        <f t="shared" si="154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3</v>
      </c>
      <c r="F141" t="s">
        <v>171</v>
      </c>
      <c r="G141" t="s">
        <v>172</v>
      </c>
      <c r="H141" t="s">
        <v>161</v>
      </c>
      <c r="I141">
        <v>1</v>
      </c>
      <c r="J141">
        <v>0</v>
      </c>
      <c r="K141">
        <v>1</v>
      </c>
      <c r="O141">
        <f t="shared" si="116"/>
        <v>1141.69</v>
      </c>
      <c r="P141">
        <f t="shared" si="117"/>
        <v>157.68</v>
      </c>
      <c r="Q141">
        <f t="shared" si="118"/>
        <v>10.9</v>
      </c>
      <c r="R141">
        <f t="shared" si="119"/>
        <v>0</v>
      </c>
      <c r="S141">
        <f t="shared" si="120"/>
        <v>973.11</v>
      </c>
      <c r="T141">
        <f t="shared" si="121"/>
        <v>0</v>
      </c>
      <c r="U141">
        <f t="shared" si="122"/>
        <v>1.4029799999999999</v>
      </c>
      <c r="V141">
        <f t="shared" si="123"/>
        <v>0</v>
      </c>
      <c r="W141">
        <f t="shared" si="124"/>
        <v>0</v>
      </c>
      <c r="X141">
        <f t="shared" si="125"/>
        <v>943.92</v>
      </c>
      <c r="Y141">
        <f t="shared" si="126"/>
        <v>496.29</v>
      </c>
      <c r="AA141">
        <v>-1</v>
      </c>
      <c r="AB141">
        <f t="shared" si="127"/>
        <v>42.76</v>
      </c>
      <c r="AC141">
        <f t="shared" si="128"/>
        <v>25.27</v>
      </c>
      <c r="AD141">
        <f t="shared" si="129"/>
        <v>0.79</v>
      </c>
      <c r="AE141">
        <f t="shared" si="130"/>
        <v>0</v>
      </c>
      <c r="AF141">
        <f t="shared" si="131"/>
        <v>16.7</v>
      </c>
      <c r="AG141">
        <f t="shared" si="132"/>
        <v>0</v>
      </c>
      <c r="AH141">
        <f t="shared" si="133"/>
        <v>1.34</v>
      </c>
      <c r="AI141">
        <f t="shared" si="134"/>
        <v>0</v>
      </c>
      <c r="AJ141">
        <f t="shared" si="135"/>
        <v>0</v>
      </c>
      <c r="AK141">
        <v>42.76</v>
      </c>
      <c r="AL141">
        <v>25.27</v>
      </c>
      <c r="AM141">
        <v>0.79</v>
      </c>
      <c r="AN141">
        <v>0</v>
      </c>
      <c r="AO141">
        <v>16.7</v>
      </c>
      <c r="AP141">
        <v>0</v>
      </c>
      <c r="AQ141">
        <v>1.34</v>
      </c>
      <c r="AR141">
        <v>0</v>
      </c>
      <c r="AS141">
        <v>0</v>
      </c>
      <c r="AT141">
        <v>97</v>
      </c>
      <c r="AU141">
        <v>51</v>
      </c>
      <c r="AV141">
        <v>1.0469999999999999</v>
      </c>
      <c r="AW141">
        <v>1</v>
      </c>
      <c r="AZ141">
        <v>1</v>
      </c>
      <c r="BA141">
        <v>55.67</v>
      </c>
      <c r="BB141">
        <v>13.13</v>
      </c>
      <c r="BC141">
        <v>6.24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173</v>
      </c>
      <c r="BM141">
        <v>67</v>
      </c>
      <c r="BN141">
        <v>0</v>
      </c>
      <c r="BO141" t="s">
        <v>171</v>
      </c>
      <c r="BP141">
        <v>1</v>
      </c>
      <c r="BQ141">
        <v>40</v>
      </c>
      <c r="BR141">
        <v>0</v>
      </c>
      <c r="BS141">
        <v>55.67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6"/>
        <v>1141.69</v>
      </c>
      <c r="CQ141">
        <f t="shared" si="137"/>
        <v>157.68</v>
      </c>
      <c r="CR141">
        <f t="shared" si="138"/>
        <v>10.9</v>
      </c>
      <c r="CS141">
        <f t="shared" si="139"/>
        <v>0</v>
      </c>
      <c r="CT141">
        <f t="shared" si="140"/>
        <v>973.11</v>
      </c>
      <c r="CU141">
        <f t="shared" si="141"/>
        <v>0</v>
      </c>
      <c r="CV141">
        <f t="shared" si="142"/>
        <v>1.4029799999999999</v>
      </c>
      <c r="CW141">
        <f t="shared" si="143"/>
        <v>0</v>
      </c>
      <c r="CX141">
        <f t="shared" si="144"/>
        <v>0</v>
      </c>
      <c r="CY141">
        <f t="shared" si="145"/>
        <v>943.91669999999999</v>
      </c>
      <c r="CZ141">
        <f t="shared" si="146"/>
        <v>496.28610000000003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161</v>
      </c>
      <c r="DW141" t="s">
        <v>161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385723315</v>
      </c>
      <c r="EF141">
        <v>40</v>
      </c>
      <c r="EG141" t="s">
        <v>110</v>
      </c>
      <c r="EH141">
        <v>0</v>
      </c>
      <c r="EI141" t="s">
        <v>3</v>
      </c>
      <c r="EJ141">
        <v>2</v>
      </c>
      <c r="EK141">
        <v>67</v>
      </c>
      <c r="EL141" t="s">
        <v>111</v>
      </c>
      <c r="EM141" t="s">
        <v>112</v>
      </c>
      <c r="EO141" t="s">
        <v>3</v>
      </c>
      <c r="EQ141">
        <v>1536</v>
      </c>
      <c r="ER141">
        <v>42.76</v>
      </c>
      <c r="ES141">
        <v>25.27</v>
      </c>
      <c r="ET141">
        <v>0.79</v>
      </c>
      <c r="EU141">
        <v>0</v>
      </c>
      <c r="EV141">
        <v>16.7</v>
      </c>
      <c r="EW141">
        <v>1.34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-238938447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47"/>
        <v>0</v>
      </c>
      <c r="GM141">
        <f t="shared" si="148"/>
        <v>2581.9</v>
      </c>
      <c r="GN141">
        <f t="shared" si="149"/>
        <v>0</v>
      </c>
      <c r="GO141">
        <f t="shared" si="150"/>
        <v>2581.9</v>
      </c>
      <c r="GP141">
        <f t="shared" si="151"/>
        <v>0</v>
      </c>
      <c r="GR141">
        <v>0</v>
      </c>
      <c r="GS141">
        <v>3</v>
      </c>
      <c r="GT141">
        <v>0</v>
      </c>
      <c r="GU141" t="s">
        <v>3</v>
      </c>
      <c r="GV141">
        <f t="shared" si="152"/>
        <v>0</v>
      </c>
      <c r="GW141">
        <v>1</v>
      </c>
      <c r="GX141">
        <f t="shared" si="153"/>
        <v>0</v>
      </c>
      <c r="HA141">
        <v>0</v>
      </c>
      <c r="HB141">
        <v>0</v>
      </c>
      <c r="HC141">
        <f t="shared" si="154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18</v>
      </c>
      <c r="B142" s="2">
        <v>1</v>
      </c>
      <c r="C142" s="2"/>
      <c r="D142" s="2"/>
      <c r="E142" s="2" t="s">
        <v>3</v>
      </c>
      <c r="F142" s="2" t="s">
        <v>164</v>
      </c>
      <c r="G142" s="2" t="s">
        <v>165</v>
      </c>
      <c r="H142" s="2" t="s">
        <v>166</v>
      </c>
      <c r="I142" s="2">
        <f>I140*J142</f>
        <v>4.9000000000000002E-2</v>
      </c>
      <c r="J142" s="2">
        <v>4.9000000000000002E-2</v>
      </c>
      <c r="K142" s="2">
        <v>4.9000000000000002E-2</v>
      </c>
      <c r="L142" s="2"/>
      <c r="M142" s="2"/>
      <c r="N142" s="2"/>
      <c r="O142" s="2">
        <f t="shared" si="116"/>
        <v>0</v>
      </c>
      <c r="P142" s="2">
        <f t="shared" si="117"/>
        <v>0</v>
      </c>
      <c r="Q142" s="2">
        <f t="shared" si="118"/>
        <v>0</v>
      </c>
      <c r="R142" s="2">
        <f t="shared" si="119"/>
        <v>0</v>
      </c>
      <c r="S142" s="2">
        <f t="shared" si="120"/>
        <v>0</v>
      </c>
      <c r="T142" s="2">
        <f t="shared" si="121"/>
        <v>0</v>
      </c>
      <c r="U142" s="2">
        <f t="shared" si="122"/>
        <v>0</v>
      </c>
      <c r="V142" s="2">
        <f t="shared" si="123"/>
        <v>0</v>
      </c>
      <c r="W142" s="2">
        <f t="shared" si="124"/>
        <v>0</v>
      </c>
      <c r="X142" s="2">
        <f t="shared" si="125"/>
        <v>0</v>
      </c>
      <c r="Y142" s="2">
        <f t="shared" si="126"/>
        <v>0</v>
      </c>
      <c r="Z142" s="2"/>
      <c r="AA142" s="2">
        <v>-1</v>
      </c>
      <c r="AB142" s="2">
        <f t="shared" si="127"/>
        <v>0</v>
      </c>
      <c r="AC142" s="2">
        <f t="shared" si="128"/>
        <v>0</v>
      </c>
      <c r="AD142" s="2">
        <f t="shared" si="129"/>
        <v>0</v>
      </c>
      <c r="AE142" s="2">
        <f t="shared" si="130"/>
        <v>0</v>
      </c>
      <c r="AF142" s="2">
        <f t="shared" si="131"/>
        <v>0</v>
      </c>
      <c r="AG142" s="2">
        <f t="shared" si="132"/>
        <v>0</v>
      </c>
      <c r="AH142" s="2">
        <f t="shared" si="133"/>
        <v>0</v>
      </c>
      <c r="AI142" s="2">
        <f t="shared" si="134"/>
        <v>0</v>
      </c>
      <c r="AJ142" s="2">
        <f t="shared" si="135"/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97</v>
      </c>
      <c r="AU142" s="2">
        <v>51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3</v>
      </c>
      <c r="BK142" s="2"/>
      <c r="BL142" s="2"/>
      <c r="BM142" s="2">
        <v>67</v>
      </c>
      <c r="BN142" s="2">
        <v>0</v>
      </c>
      <c r="BO142" s="2" t="s">
        <v>3</v>
      </c>
      <c r="BP142" s="2">
        <v>0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6"/>
        <v>0</v>
      </c>
      <c r="CQ142" s="2">
        <f t="shared" si="137"/>
        <v>0</v>
      </c>
      <c r="CR142" s="2">
        <f t="shared" si="138"/>
        <v>0</v>
      </c>
      <c r="CS142" s="2">
        <f t="shared" si="139"/>
        <v>0</v>
      </c>
      <c r="CT142" s="2">
        <f t="shared" si="140"/>
        <v>0</v>
      </c>
      <c r="CU142" s="2">
        <f t="shared" si="141"/>
        <v>0</v>
      </c>
      <c r="CV142" s="2">
        <f t="shared" si="142"/>
        <v>0</v>
      </c>
      <c r="CW142" s="2">
        <f t="shared" si="143"/>
        <v>0</v>
      </c>
      <c r="CX142" s="2">
        <f t="shared" si="144"/>
        <v>0</v>
      </c>
      <c r="CY142" s="2">
        <f t="shared" si="145"/>
        <v>0</v>
      </c>
      <c r="CZ142" s="2">
        <f t="shared" si="146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1009</v>
      </c>
      <c r="DV142" s="2" t="s">
        <v>166</v>
      </c>
      <c r="DW142" s="2" t="s">
        <v>166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385723315</v>
      </c>
      <c r="EF142" s="2">
        <v>40</v>
      </c>
      <c r="EG142" s="2" t="s">
        <v>110</v>
      </c>
      <c r="EH142" s="2">
        <v>0</v>
      </c>
      <c r="EI142" s="2" t="s">
        <v>3</v>
      </c>
      <c r="EJ142" s="2">
        <v>2</v>
      </c>
      <c r="EK142" s="2">
        <v>67</v>
      </c>
      <c r="EL142" s="2" t="s">
        <v>111</v>
      </c>
      <c r="EM142" s="2" t="s">
        <v>112</v>
      </c>
      <c r="EN142" s="2"/>
      <c r="EO142" s="2" t="s">
        <v>3</v>
      </c>
      <c r="EP142" s="2"/>
      <c r="EQ142" s="2">
        <v>1536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-63099341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7"/>
        <v>0</v>
      </c>
      <c r="GM142" s="2">
        <f t="shared" si="148"/>
        <v>0</v>
      </c>
      <c r="GN142" s="2">
        <f t="shared" si="149"/>
        <v>0</v>
      </c>
      <c r="GO142" s="2">
        <f t="shared" si="150"/>
        <v>0</v>
      </c>
      <c r="GP142" s="2">
        <f t="shared" si="151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2"/>
        <v>0</v>
      </c>
      <c r="GW142" s="2">
        <v>1</v>
      </c>
      <c r="GX142" s="2">
        <f t="shared" si="153"/>
        <v>0</v>
      </c>
      <c r="GY142" s="2"/>
      <c r="GZ142" s="2"/>
      <c r="HA142" s="2">
        <v>0</v>
      </c>
      <c r="HB142" s="2">
        <v>0</v>
      </c>
      <c r="HC142" s="2">
        <f t="shared" si="154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E143" t="s">
        <v>3</v>
      </c>
      <c r="F143" t="s">
        <v>164</v>
      </c>
      <c r="G143" t="s">
        <v>165</v>
      </c>
      <c r="H143" t="s">
        <v>166</v>
      </c>
      <c r="I143">
        <f>I141*J143</f>
        <v>4.9000000000000002E-2</v>
      </c>
      <c r="J143">
        <v>4.9000000000000002E-2</v>
      </c>
      <c r="K143">
        <v>4.9000000000000002E-2</v>
      </c>
      <c r="O143">
        <f t="shared" si="116"/>
        <v>0</v>
      </c>
      <c r="P143">
        <f t="shared" si="117"/>
        <v>0</v>
      </c>
      <c r="Q143">
        <f t="shared" si="118"/>
        <v>0</v>
      </c>
      <c r="R143">
        <f t="shared" si="119"/>
        <v>0</v>
      </c>
      <c r="S143">
        <f t="shared" si="120"/>
        <v>0</v>
      </c>
      <c r="T143">
        <f t="shared" si="121"/>
        <v>0</v>
      </c>
      <c r="U143">
        <f t="shared" si="122"/>
        <v>0</v>
      </c>
      <c r="V143">
        <f t="shared" si="123"/>
        <v>0</v>
      </c>
      <c r="W143">
        <f t="shared" si="124"/>
        <v>0</v>
      </c>
      <c r="X143">
        <f t="shared" si="125"/>
        <v>0</v>
      </c>
      <c r="Y143">
        <f t="shared" si="126"/>
        <v>0</v>
      </c>
      <c r="AA143">
        <v>-1</v>
      </c>
      <c r="AB143">
        <f t="shared" si="127"/>
        <v>0</v>
      </c>
      <c r="AC143">
        <f t="shared" si="128"/>
        <v>0</v>
      </c>
      <c r="AD143">
        <f t="shared" si="129"/>
        <v>0</v>
      </c>
      <c r="AE143">
        <f t="shared" si="130"/>
        <v>0</v>
      </c>
      <c r="AF143">
        <f t="shared" si="131"/>
        <v>0</v>
      </c>
      <c r="AG143">
        <f t="shared" si="132"/>
        <v>0</v>
      </c>
      <c r="AH143">
        <f t="shared" si="133"/>
        <v>0</v>
      </c>
      <c r="AI143">
        <f t="shared" si="134"/>
        <v>0</v>
      </c>
      <c r="AJ143">
        <f t="shared" si="135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9.86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3</v>
      </c>
      <c r="BM143">
        <v>67</v>
      </c>
      <c r="BN143">
        <v>0</v>
      </c>
      <c r="BO143" t="s">
        <v>3</v>
      </c>
      <c r="BP143">
        <v>0</v>
      </c>
      <c r="BQ143">
        <v>40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6"/>
        <v>0</v>
      </c>
      <c r="CQ143">
        <f t="shared" si="137"/>
        <v>0</v>
      </c>
      <c r="CR143">
        <f t="shared" si="138"/>
        <v>0</v>
      </c>
      <c r="CS143">
        <f t="shared" si="139"/>
        <v>0</v>
      </c>
      <c r="CT143">
        <f t="shared" si="140"/>
        <v>0</v>
      </c>
      <c r="CU143">
        <f t="shared" si="141"/>
        <v>0</v>
      </c>
      <c r="CV143">
        <f t="shared" si="142"/>
        <v>0</v>
      </c>
      <c r="CW143">
        <f t="shared" si="143"/>
        <v>0</v>
      </c>
      <c r="CX143">
        <f t="shared" si="144"/>
        <v>0</v>
      </c>
      <c r="CY143">
        <f t="shared" si="145"/>
        <v>0</v>
      </c>
      <c r="CZ143">
        <f t="shared" si="146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166</v>
      </c>
      <c r="DW143" t="s">
        <v>166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385723315</v>
      </c>
      <c r="EF143">
        <v>40</v>
      </c>
      <c r="EG143" t="s">
        <v>110</v>
      </c>
      <c r="EH143">
        <v>0</v>
      </c>
      <c r="EI143" t="s">
        <v>3</v>
      </c>
      <c r="EJ143">
        <v>2</v>
      </c>
      <c r="EK143">
        <v>67</v>
      </c>
      <c r="EL143" t="s">
        <v>111</v>
      </c>
      <c r="EM143" t="s">
        <v>112</v>
      </c>
      <c r="EO143" t="s">
        <v>3</v>
      </c>
      <c r="EQ143">
        <v>1536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1</v>
      </c>
      <c r="GF143">
        <v>-63099341</v>
      </c>
      <c r="GG143">
        <v>2</v>
      </c>
      <c r="GH143">
        <v>1</v>
      </c>
      <c r="GI143">
        <v>5</v>
      </c>
      <c r="GJ143">
        <v>0</v>
      </c>
      <c r="GK143">
        <v>0</v>
      </c>
      <c r="GL143">
        <f t="shared" si="147"/>
        <v>0</v>
      </c>
      <c r="GM143">
        <f t="shared" si="148"/>
        <v>0</v>
      </c>
      <c r="GN143">
        <f t="shared" si="149"/>
        <v>0</v>
      </c>
      <c r="GO143">
        <f t="shared" si="150"/>
        <v>0</v>
      </c>
      <c r="GP143">
        <f t="shared" si="151"/>
        <v>0</v>
      </c>
      <c r="GR143">
        <v>0</v>
      </c>
      <c r="GS143">
        <v>3</v>
      </c>
      <c r="GT143">
        <v>0</v>
      </c>
      <c r="GU143" t="s">
        <v>3</v>
      </c>
      <c r="GV143">
        <f t="shared" si="152"/>
        <v>0</v>
      </c>
      <c r="GW143">
        <v>1</v>
      </c>
      <c r="GX143">
        <f t="shared" si="153"/>
        <v>0</v>
      </c>
      <c r="HA143">
        <v>0</v>
      </c>
      <c r="HB143">
        <v>0</v>
      </c>
      <c r="HC143">
        <f t="shared" si="154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/>
      <c r="D144" s="2"/>
      <c r="E144" s="2" t="s">
        <v>3</v>
      </c>
      <c r="F144" s="2" t="s">
        <v>174</v>
      </c>
      <c r="G144" s="2" t="s">
        <v>175</v>
      </c>
      <c r="H144" s="2" t="s">
        <v>170</v>
      </c>
      <c r="I144" s="2">
        <f>I140*J144</f>
        <v>1</v>
      </c>
      <c r="J144" s="2">
        <v>1</v>
      </c>
      <c r="K144" s="2">
        <v>1</v>
      </c>
      <c r="L144" s="2"/>
      <c r="M144" s="2"/>
      <c r="N144" s="2"/>
      <c r="O144" s="2">
        <f t="shared" si="116"/>
        <v>0</v>
      </c>
      <c r="P144" s="2">
        <f t="shared" si="117"/>
        <v>0</v>
      </c>
      <c r="Q144" s="2">
        <f t="shared" si="118"/>
        <v>0</v>
      </c>
      <c r="R144" s="2">
        <f t="shared" si="119"/>
        <v>0</v>
      </c>
      <c r="S144" s="2">
        <f t="shared" si="120"/>
        <v>0</v>
      </c>
      <c r="T144" s="2">
        <f t="shared" si="121"/>
        <v>0</v>
      </c>
      <c r="U144" s="2">
        <f t="shared" si="122"/>
        <v>0</v>
      </c>
      <c r="V144" s="2">
        <f t="shared" si="123"/>
        <v>0</v>
      </c>
      <c r="W144" s="2">
        <f t="shared" si="124"/>
        <v>0</v>
      </c>
      <c r="X144" s="2">
        <f t="shared" si="125"/>
        <v>0</v>
      </c>
      <c r="Y144" s="2">
        <f t="shared" si="126"/>
        <v>0</v>
      </c>
      <c r="Z144" s="2"/>
      <c r="AA144" s="2">
        <v>-1</v>
      </c>
      <c r="AB144" s="2">
        <f t="shared" si="127"/>
        <v>0</v>
      </c>
      <c r="AC144" s="2">
        <f t="shared" si="128"/>
        <v>0</v>
      </c>
      <c r="AD144" s="2">
        <f t="shared" si="129"/>
        <v>0</v>
      </c>
      <c r="AE144" s="2">
        <f t="shared" si="130"/>
        <v>0</v>
      </c>
      <c r="AF144" s="2">
        <f t="shared" si="131"/>
        <v>0</v>
      </c>
      <c r="AG144" s="2">
        <f t="shared" si="132"/>
        <v>0</v>
      </c>
      <c r="AH144" s="2">
        <f t="shared" si="133"/>
        <v>0</v>
      </c>
      <c r="AI144" s="2">
        <f t="shared" si="134"/>
        <v>0</v>
      </c>
      <c r="AJ144" s="2">
        <f t="shared" si="135"/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97</v>
      </c>
      <c r="AU144" s="2">
        <v>51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3</v>
      </c>
      <c r="BK144" s="2"/>
      <c r="BL144" s="2"/>
      <c r="BM144" s="2">
        <v>67</v>
      </c>
      <c r="BN144" s="2">
        <v>0</v>
      </c>
      <c r="BO144" s="2" t="s">
        <v>3</v>
      </c>
      <c r="BP144" s="2">
        <v>0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6"/>
        <v>0</v>
      </c>
      <c r="CQ144" s="2">
        <f t="shared" si="137"/>
        <v>0</v>
      </c>
      <c r="CR144" s="2">
        <f t="shared" si="138"/>
        <v>0</v>
      </c>
      <c r="CS144" s="2">
        <f t="shared" si="139"/>
        <v>0</v>
      </c>
      <c r="CT144" s="2">
        <f t="shared" si="140"/>
        <v>0</v>
      </c>
      <c r="CU144" s="2">
        <f t="shared" si="141"/>
        <v>0</v>
      </c>
      <c r="CV144" s="2">
        <f t="shared" si="142"/>
        <v>0</v>
      </c>
      <c r="CW144" s="2">
        <f t="shared" si="143"/>
        <v>0</v>
      </c>
      <c r="CX144" s="2">
        <f t="shared" si="144"/>
        <v>0</v>
      </c>
      <c r="CY144" s="2">
        <f t="shared" si="145"/>
        <v>0</v>
      </c>
      <c r="CZ144" s="2">
        <f t="shared" si="146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1010</v>
      </c>
      <c r="DV144" s="2" t="s">
        <v>170</v>
      </c>
      <c r="DW144" s="2" t="s">
        <v>170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385723315</v>
      </c>
      <c r="EF144" s="2">
        <v>40</v>
      </c>
      <c r="EG144" s="2" t="s">
        <v>110</v>
      </c>
      <c r="EH144" s="2">
        <v>0</v>
      </c>
      <c r="EI144" s="2" t="s">
        <v>3</v>
      </c>
      <c r="EJ144" s="2">
        <v>2</v>
      </c>
      <c r="EK144" s="2">
        <v>67</v>
      </c>
      <c r="EL144" s="2" t="s">
        <v>111</v>
      </c>
      <c r="EM144" s="2" t="s">
        <v>112</v>
      </c>
      <c r="EN144" s="2"/>
      <c r="EO144" s="2" t="s">
        <v>3</v>
      </c>
      <c r="EP144" s="2"/>
      <c r="EQ144" s="2">
        <v>1536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253953710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47"/>
        <v>0</v>
      </c>
      <c r="GM144" s="2">
        <f t="shared" si="148"/>
        <v>0</v>
      </c>
      <c r="GN144" s="2">
        <f t="shared" si="149"/>
        <v>0</v>
      </c>
      <c r="GO144" s="2">
        <f t="shared" si="150"/>
        <v>0</v>
      </c>
      <c r="GP144" s="2">
        <f t="shared" si="151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52"/>
        <v>0</v>
      </c>
      <c r="GW144" s="2">
        <v>1</v>
      </c>
      <c r="GX144" s="2">
        <f t="shared" si="153"/>
        <v>0</v>
      </c>
      <c r="GY144" s="2"/>
      <c r="GZ144" s="2"/>
      <c r="HA144" s="2">
        <v>0</v>
      </c>
      <c r="HB144" s="2">
        <v>0</v>
      </c>
      <c r="HC144" s="2">
        <f t="shared" si="154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E145" t="s">
        <v>3</v>
      </c>
      <c r="F145" t="s">
        <v>174</v>
      </c>
      <c r="G145" t="s">
        <v>175</v>
      </c>
      <c r="H145" t="s">
        <v>170</v>
      </c>
      <c r="I145">
        <f>I141*J145</f>
        <v>1</v>
      </c>
      <c r="J145">
        <v>1</v>
      </c>
      <c r="K145">
        <v>1</v>
      </c>
      <c r="O145">
        <f t="shared" si="116"/>
        <v>0</v>
      </c>
      <c r="P145">
        <f t="shared" si="117"/>
        <v>0</v>
      </c>
      <c r="Q145">
        <f t="shared" si="118"/>
        <v>0</v>
      </c>
      <c r="R145">
        <f t="shared" si="119"/>
        <v>0</v>
      </c>
      <c r="S145">
        <f t="shared" si="120"/>
        <v>0</v>
      </c>
      <c r="T145">
        <f t="shared" si="121"/>
        <v>0</v>
      </c>
      <c r="U145">
        <f t="shared" si="122"/>
        <v>0</v>
      </c>
      <c r="V145">
        <f t="shared" si="123"/>
        <v>0</v>
      </c>
      <c r="W145">
        <f t="shared" si="124"/>
        <v>0</v>
      </c>
      <c r="X145">
        <f t="shared" si="125"/>
        <v>0</v>
      </c>
      <c r="Y145">
        <f t="shared" si="126"/>
        <v>0</v>
      </c>
      <c r="AA145">
        <v>-1</v>
      </c>
      <c r="AB145">
        <f t="shared" si="127"/>
        <v>0</v>
      </c>
      <c r="AC145">
        <f t="shared" si="128"/>
        <v>0</v>
      </c>
      <c r="AD145">
        <f t="shared" si="129"/>
        <v>0</v>
      </c>
      <c r="AE145">
        <f t="shared" si="130"/>
        <v>0</v>
      </c>
      <c r="AF145">
        <f t="shared" si="131"/>
        <v>0</v>
      </c>
      <c r="AG145">
        <f t="shared" si="132"/>
        <v>0</v>
      </c>
      <c r="AH145">
        <f t="shared" si="133"/>
        <v>0</v>
      </c>
      <c r="AI145">
        <f t="shared" si="134"/>
        <v>0</v>
      </c>
      <c r="AJ145">
        <f t="shared" si="135"/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9.86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3</v>
      </c>
      <c r="BM145">
        <v>67</v>
      </c>
      <c r="BN145">
        <v>0</v>
      </c>
      <c r="BO145" t="s">
        <v>3</v>
      </c>
      <c r="BP145">
        <v>0</v>
      </c>
      <c r="BQ145">
        <v>40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6"/>
        <v>0</v>
      </c>
      <c r="CQ145">
        <f t="shared" si="137"/>
        <v>0</v>
      </c>
      <c r="CR145">
        <f t="shared" si="138"/>
        <v>0</v>
      </c>
      <c r="CS145">
        <f t="shared" si="139"/>
        <v>0</v>
      </c>
      <c r="CT145">
        <f t="shared" si="140"/>
        <v>0</v>
      </c>
      <c r="CU145">
        <f t="shared" si="141"/>
        <v>0</v>
      </c>
      <c r="CV145">
        <f t="shared" si="142"/>
        <v>0</v>
      </c>
      <c r="CW145">
        <f t="shared" si="143"/>
        <v>0</v>
      </c>
      <c r="CX145">
        <f t="shared" si="144"/>
        <v>0</v>
      </c>
      <c r="CY145">
        <f t="shared" si="145"/>
        <v>0</v>
      </c>
      <c r="CZ145">
        <f t="shared" si="146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170</v>
      </c>
      <c r="DW145" t="s">
        <v>170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385723315</v>
      </c>
      <c r="EF145">
        <v>40</v>
      </c>
      <c r="EG145" t="s">
        <v>110</v>
      </c>
      <c r="EH145">
        <v>0</v>
      </c>
      <c r="EI145" t="s">
        <v>3</v>
      </c>
      <c r="EJ145">
        <v>2</v>
      </c>
      <c r="EK145">
        <v>67</v>
      </c>
      <c r="EL145" t="s">
        <v>111</v>
      </c>
      <c r="EM145" t="s">
        <v>112</v>
      </c>
      <c r="EO145" t="s">
        <v>3</v>
      </c>
      <c r="EQ145">
        <v>1536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253953710</v>
      </c>
      <c r="GG145">
        <v>2</v>
      </c>
      <c r="GH145">
        <v>1</v>
      </c>
      <c r="GI145">
        <v>5</v>
      </c>
      <c r="GJ145">
        <v>0</v>
      </c>
      <c r="GK145">
        <v>0</v>
      </c>
      <c r="GL145">
        <f t="shared" si="147"/>
        <v>0</v>
      </c>
      <c r="GM145">
        <f t="shared" si="148"/>
        <v>0</v>
      </c>
      <c r="GN145">
        <f t="shared" si="149"/>
        <v>0</v>
      </c>
      <c r="GO145">
        <f t="shared" si="150"/>
        <v>0</v>
      </c>
      <c r="GP145">
        <f t="shared" si="151"/>
        <v>0</v>
      </c>
      <c r="GR145">
        <v>0</v>
      </c>
      <c r="GS145">
        <v>3</v>
      </c>
      <c r="GT145">
        <v>0</v>
      </c>
      <c r="GU145" t="s">
        <v>3</v>
      </c>
      <c r="GV145">
        <f t="shared" si="152"/>
        <v>0</v>
      </c>
      <c r="GW145">
        <v>1</v>
      </c>
      <c r="GX145">
        <f t="shared" si="153"/>
        <v>0</v>
      </c>
      <c r="HA145">
        <v>0</v>
      </c>
      <c r="HB145">
        <v>0</v>
      </c>
      <c r="HC145">
        <f t="shared" si="154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18</v>
      </c>
      <c r="B146" s="2">
        <v>1</v>
      </c>
      <c r="C146" s="2"/>
      <c r="D146" s="2"/>
      <c r="E146" s="2" t="s">
        <v>3</v>
      </c>
      <c r="F146" s="2" t="s">
        <v>176</v>
      </c>
      <c r="G146" s="2" t="s">
        <v>177</v>
      </c>
      <c r="H146" s="2" t="s">
        <v>170</v>
      </c>
      <c r="I146" s="2">
        <f>I140*J146</f>
        <v>6.1</v>
      </c>
      <c r="J146" s="2">
        <v>6.1</v>
      </c>
      <c r="K146" s="2">
        <v>6.1</v>
      </c>
      <c r="L146" s="2"/>
      <c r="M146" s="2"/>
      <c r="N146" s="2"/>
      <c r="O146" s="2">
        <f t="shared" si="116"/>
        <v>0</v>
      </c>
      <c r="P146" s="2">
        <f t="shared" si="117"/>
        <v>0</v>
      </c>
      <c r="Q146" s="2">
        <f t="shared" si="118"/>
        <v>0</v>
      </c>
      <c r="R146" s="2">
        <f t="shared" si="119"/>
        <v>0</v>
      </c>
      <c r="S146" s="2">
        <f t="shared" si="120"/>
        <v>0</v>
      </c>
      <c r="T146" s="2">
        <f t="shared" si="121"/>
        <v>0</v>
      </c>
      <c r="U146" s="2">
        <f t="shared" si="122"/>
        <v>0</v>
      </c>
      <c r="V146" s="2">
        <f t="shared" si="123"/>
        <v>0</v>
      </c>
      <c r="W146" s="2">
        <f t="shared" si="124"/>
        <v>0</v>
      </c>
      <c r="X146" s="2">
        <f t="shared" si="125"/>
        <v>0</v>
      </c>
      <c r="Y146" s="2">
        <f t="shared" si="126"/>
        <v>0</v>
      </c>
      <c r="Z146" s="2"/>
      <c r="AA146" s="2">
        <v>-1</v>
      </c>
      <c r="AB146" s="2">
        <f t="shared" si="127"/>
        <v>0</v>
      </c>
      <c r="AC146" s="2">
        <f t="shared" si="128"/>
        <v>0</v>
      </c>
      <c r="AD146" s="2">
        <f t="shared" si="129"/>
        <v>0</v>
      </c>
      <c r="AE146" s="2">
        <f t="shared" si="130"/>
        <v>0</v>
      </c>
      <c r="AF146" s="2">
        <f t="shared" si="131"/>
        <v>0</v>
      </c>
      <c r="AG146" s="2">
        <f t="shared" si="132"/>
        <v>0</v>
      </c>
      <c r="AH146" s="2">
        <f t="shared" si="133"/>
        <v>0</v>
      </c>
      <c r="AI146" s="2">
        <f t="shared" si="134"/>
        <v>0</v>
      </c>
      <c r="AJ146" s="2">
        <f t="shared" si="135"/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97</v>
      </c>
      <c r="AU146" s="2">
        <v>51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2</v>
      </c>
      <c r="BJ146" s="2" t="s">
        <v>3</v>
      </c>
      <c r="BK146" s="2"/>
      <c r="BL146" s="2"/>
      <c r="BM146" s="2">
        <v>67</v>
      </c>
      <c r="BN146" s="2">
        <v>0</v>
      </c>
      <c r="BO146" s="2" t="s">
        <v>3</v>
      </c>
      <c r="BP146" s="2">
        <v>0</v>
      </c>
      <c r="BQ146" s="2">
        <v>40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97</v>
      </c>
      <c r="CA146" s="2">
        <v>51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6"/>
        <v>0</v>
      </c>
      <c r="CQ146" s="2">
        <f t="shared" si="137"/>
        <v>0</v>
      </c>
      <c r="CR146" s="2">
        <f t="shared" si="138"/>
        <v>0</v>
      </c>
      <c r="CS146" s="2">
        <f t="shared" si="139"/>
        <v>0</v>
      </c>
      <c r="CT146" s="2">
        <f t="shared" si="140"/>
        <v>0</v>
      </c>
      <c r="CU146" s="2">
        <f t="shared" si="141"/>
        <v>0</v>
      </c>
      <c r="CV146" s="2">
        <f t="shared" si="142"/>
        <v>0</v>
      </c>
      <c r="CW146" s="2">
        <f t="shared" si="143"/>
        <v>0</v>
      </c>
      <c r="CX146" s="2">
        <f t="shared" si="144"/>
        <v>0</v>
      </c>
      <c r="CY146" s="2">
        <f t="shared" si="145"/>
        <v>0</v>
      </c>
      <c r="CZ146" s="2">
        <f t="shared" si="146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1010</v>
      </c>
      <c r="DV146" s="2" t="s">
        <v>170</v>
      </c>
      <c r="DW146" s="2" t="s">
        <v>170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385723315</v>
      </c>
      <c r="EF146" s="2">
        <v>40</v>
      </c>
      <c r="EG146" s="2" t="s">
        <v>110</v>
      </c>
      <c r="EH146" s="2">
        <v>0</v>
      </c>
      <c r="EI146" s="2" t="s">
        <v>3</v>
      </c>
      <c r="EJ146" s="2">
        <v>2</v>
      </c>
      <c r="EK146" s="2">
        <v>67</v>
      </c>
      <c r="EL146" s="2" t="s">
        <v>111</v>
      </c>
      <c r="EM146" s="2" t="s">
        <v>112</v>
      </c>
      <c r="EN146" s="2"/>
      <c r="EO146" s="2" t="s">
        <v>3</v>
      </c>
      <c r="EP146" s="2"/>
      <c r="EQ146" s="2">
        <v>1536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97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2091361781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47"/>
        <v>0</v>
      </c>
      <c r="GM146" s="2">
        <f t="shared" si="148"/>
        <v>0</v>
      </c>
      <c r="GN146" s="2">
        <f t="shared" si="149"/>
        <v>0</v>
      </c>
      <c r="GO146" s="2">
        <f t="shared" si="150"/>
        <v>0</v>
      </c>
      <c r="GP146" s="2">
        <f t="shared" si="151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2"/>
        <v>0</v>
      </c>
      <c r="GW146" s="2">
        <v>1</v>
      </c>
      <c r="GX146" s="2">
        <f t="shared" si="153"/>
        <v>0</v>
      </c>
      <c r="GY146" s="2"/>
      <c r="GZ146" s="2"/>
      <c r="HA146" s="2">
        <v>0</v>
      </c>
      <c r="HB146" s="2">
        <v>0</v>
      </c>
      <c r="HC146" s="2">
        <f t="shared" si="154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E147" t="s">
        <v>3</v>
      </c>
      <c r="F147" t="s">
        <v>176</v>
      </c>
      <c r="G147" t="s">
        <v>177</v>
      </c>
      <c r="H147" t="s">
        <v>170</v>
      </c>
      <c r="I147">
        <f>I141*J147</f>
        <v>6.1</v>
      </c>
      <c r="J147">
        <v>6.1</v>
      </c>
      <c r="K147">
        <v>6.1</v>
      </c>
      <c r="O147">
        <f t="shared" si="116"/>
        <v>0</v>
      </c>
      <c r="P147">
        <f t="shared" si="117"/>
        <v>0</v>
      </c>
      <c r="Q147">
        <f t="shared" si="118"/>
        <v>0</v>
      </c>
      <c r="R147">
        <f t="shared" si="119"/>
        <v>0</v>
      </c>
      <c r="S147">
        <f t="shared" si="120"/>
        <v>0</v>
      </c>
      <c r="T147">
        <f t="shared" si="121"/>
        <v>0</v>
      </c>
      <c r="U147">
        <f t="shared" si="122"/>
        <v>0</v>
      </c>
      <c r="V147">
        <f t="shared" si="123"/>
        <v>0</v>
      </c>
      <c r="W147">
        <f t="shared" si="124"/>
        <v>0</v>
      </c>
      <c r="X147">
        <f t="shared" si="125"/>
        <v>0</v>
      </c>
      <c r="Y147">
        <f t="shared" si="126"/>
        <v>0</v>
      </c>
      <c r="AA147">
        <v>-1</v>
      </c>
      <c r="AB147">
        <f t="shared" si="127"/>
        <v>0</v>
      </c>
      <c r="AC147">
        <f t="shared" si="128"/>
        <v>0</v>
      </c>
      <c r="AD147">
        <f t="shared" si="129"/>
        <v>0</v>
      </c>
      <c r="AE147">
        <f t="shared" si="130"/>
        <v>0</v>
      </c>
      <c r="AF147">
        <f t="shared" si="131"/>
        <v>0</v>
      </c>
      <c r="AG147">
        <f t="shared" si="132"/>
        <v>0</v>
      </c>
      <c r="AH147">
        <f t="shared" si="133"/>
        <v>0</v>
      </c>
      <c r="AI147">
        <f t="shared" si="134"/>
        <v>0</v>
      </c>
      <c r="AJ147">
        <f t="shared" si="135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9.86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3</v>
      </c>
      <c r="BM147">
        <v>67</v>
      </c>
      <c r="BN147">
        <v>0</v>
      </c>
      <c r="BO147" t="s">
        <v>3</v>
      </c>
      <c r="BP147">
        <v>0</v>
      </c>
      <c r="BQ147">
        <v>40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6"/>
        <v>0</v>
      </c>
      <c r="CQ147">
        <f t="shared" si="137"/>
        <v>0</v>
      </c>
      <c r="CR147">
        <f t="shared" si="138"/>
        <v>0</v>
      </c>
      <c r="CS147">
        <f t="shared" si="139"/>
        <v>0</v>
      </c>
      <c r="CT147">
        <f t="shared" si="140"/>
        <v>0</v>
      </c>
      <c r="CU147">
        <f t="shared" si="141"/>
        <v>0</v>
      </c>
      <c r="CV147">
        <f t="shared" si="142"/>
        <v>0</v>
      </c>
      <c r="CW147">
        <f t="shared" si="143"/>
        <v>0</v>
      </c>
      <c r="CX147">
        <f t="shared" si="144"/>
        <v>0</v>
      </c>
      <c r="CY147">
        <f t="shared" si="145"/>
        <v>0</v>
      </c>
      <c r="CZ147">
        <f t="shared" si="146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170</v>
      </c>
      <c r="DW147" t="s">
        <v>170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385723315</v>
      </c>
      <c r="EF147">
        <v>40</v>
      </c>
      <c r="EG147" t="s">
        <v>110</v>
      </c>
      <c r="EH147">
        <v>0</v>
      </c>
      <c r="EI147" t="s">
        <v>3</v>
      </c>
      <c r="EJ147">
        <v>2</v>
      </c>
      <c r="EK147">
        <v>67</v>
      </c>
      <c r="EL147" t="s">
        <v>111</v>
      </c>
      <c r="EM147" t="s">
        <v>112</v>
      </c>
      <c r="EO147" t="s">
        <v>3</v>
      </c>
      <c r="EQ147">
        <v>1536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3</v>
      </c>
      <c r="GD147">
        <v>1</v>
      </c>
      <c r="GF147">
        <v>2091361781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47"/>
        <v>0</v>
      </c>
      <c r="GM147">
        <f t="shared" si="148"/>
        <v>0</v>
      </c>
      <c r="GN147">
        <f t="shared" si="149"/>
        <v>0</v>
      </c>
      <c r="GO147">
        <f t="shared" si="150"/>
        <v>0</v>
      </c>
      <c r="GP147">
        <f t="shared" si="151"/>
        <v>0</v>
      </c>
      <c r="GR147">
        <v>0</v>
      </c>
      <c r="GS147">
        <v>3</v>
      </c>
      <c r="GT147">
        <v>0</v>
      </c>
      <c r="GU147" t="s">
        <v>3</v>
      </c>
      <c r="GV147">
        <f t="shared" si="152"/>
        <v>0</v>
      </c>
      <c r="GW147">
        <v>1</v>
      </c>
      <c r="GX147">
        <f t="shared" si="153"/>
        <v>0</v>
      </c>
      <c r="HA147">
        <v>0</v>
      </c>
      <c r="HB147">
        <v>0</v>
      </c>
      <c r="HC147">
        <f t="shared" si="154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18</v>
      </c>
      <c r="B148" s="2">
        <v>1</v>
      </c>
      <c r="C148" s="2"/>
      <c r="D148" s="2"/>
      <c r="E148" s="2" t="s">
        <v>3</v>
      </c>
      <c r="F148" s="2" t="s">
        <v>178</v>
      </c>
      <c r="G148" s="2" t="s">
        <v>179</v>
      </c>
      <c r="H148" s="2" t="s">
        <v>115</v>
      </c>
      <c r="I148" s="2">
        <f>I140*J148</f>
        <v>1E-3</v>
      </c>
      <c r="J148" s="2">
        <v>1E-3</v>
      </c>
      <c r="K148" s="2">
        <v>1E-3</v>
      </c>
      <c r="L148" s="2"/>
      <c r="M148" s="2"/>
      <c r="N148" s="2"/>
      <c r="O148" s="2">
        <f t="shared" si="116"/>
        <v>0</v>
      </c>
      <c r="P148" s="2">
        <f t="shared" si="117"/>
        <v>0</v>
      </c>
      <c r="Q148" s="2">
        <f t="shared" si="118"/>
        <v>0</v>
      </c>
      <c r="R148" s="2">
        <f t="shared" si="119"/>
        <v>0</v>
      </c>
      <c r="S148" s="2">
        <f t="shared" si="120"/>
        <v>0</v>
      </c>
      <c r="T148" s="2">
        <f t="shared" si="121"/>
        <v>0</v>
      </c>
      <c r="U148" s="2">
        <f t="shared" si="122"/>
        <v>0</v>
      </c>
      <c r="V148" s="2">
        <f t="shared" si="123"/>
        <v>0</v>
      </c>
      <c r="W148" s="2">
        <f t="shared" si="124"/>
        <v>0</v>
      </c>
      <c r="X148" s="2">
        <f t="shared" si="125"/>
        <v>0</v>
      </c>
      <c r="Y148" s="2">
        <f t="shared" si="126"/>
        <v>0</v>
      </c>
      <c r="Z148" s="2"/>
      <c r="AA148" s="2">
        <v>-1</v>
      </c>
      <c r="AB148" s="2">
        <f t="shared" si="127"/>
        <v>0</v>
      </c>
      <c r="AC148" s="2">
        <f t="shared" si="128"/>
        <v>0</v>
      </c>
      <c r="AD148" s="2">
        <f t="shared" si="129"/>
        <v>0</v>
      </c>
      <c r="AE148" s="2">
        <f t="shared" si="130"/>
        <v>0</v>
      </c>
      <c r="AF148" s="2">
        <f t="shared" si="131"/>
        <v>0</v>
      </c>
      <c r="AG148" s="2">
        <f t="shared" si="132"/>
        <v>0</v>
      </c>
      <c r="AH148" s="2">
        <f t="shared" si="133"/>
        <v>0</v>
      </c>
      <c r="AI148" s="2">
        <f t="shared" si="134"/>
        <v>0</v>
      </c>
      <c r="AJ148" s="2">
        <f t="shared" si="135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97</v>
      </c>
      <c r="AU148" s="2">
        <v>51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2</v>
      </c>
      <c r="BJ148" s="2" t="s">
        <v>3</v>
      </c>
      <c r="BK148" s="2"/>
      <c r="BL148" s="2"/>
      <c r="BM148" s="2">
        <v>67</v>
      </c>
      <c r="BN148" s="2">
        <v>0</v>
      </c>
      <c r="BO148" s="2" t="s">
        <v>3</v>
      </c>
      <c r="BP148" s="2">
        <v>0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97</v>
      </c>
      <c r="CA148" s="2">
        <v>51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6"/>
        <v>0</v>
      </c>
      <c r="CQ148" s="2">
        <f t="shared" si="137"/>
        <v>0</v>
      </c>
      <c r="CR148" s="2">
        <f t="shared" si="138"/>
        <v>0</v>
      </c>
      <c r="CS148" s="2">
        <f t="shared" si="139"/>
        <v>0</v>
      </c>
      <c r="CT148" s="2">
        <f t="shared" si="140"/>
        <v>0</v>
      </c>
      <c r="CU148" s="2">
        <f t="shared" si="141"/>
        <v>0</v>
      </c>
      <c r="CV148" s="2">
        <f t="shared" si="142"/>
        <v>0</v>
      </c>
      <c r="CW148" s="2">
        <f t="shared" si="143"/>
        <v>0</v>
      </c>
      <c r="CX148" s="2">
        <f t="shared" si="144"/>
        <v>0</v>
      </c>
      <c r="CY148" s="2">
        <f t="shared" si="145"/>
        <v>0</v>
      </c>
      <c r="CZ148" s="2">
        <f t="shared" si="146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115</v>
      </c>
      <c r="DW148" s="2" t="s">
        <v>115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385723315</v>
      </c>
      <c r="EF148" s="2">
        <v>40</v>
      </c>
      <c r="EG148" s="2" t="s">
        <v>110</v>
      </c>
      <c r="EH148" s="2">
        <v>0</v>
      </c>
      <c r="EI148" s="2" t="s">
        <v>3</v>
      </c>
      <c r="EJ148" s="2">
        <v>2</v>
      </c>
      <c r="EK148" s="2">
        <v>67</v>
      </c>
      <c r="EL148" s="2" t="s">
        <v>111</v>
      </c>
      <c r="EM148" s="2" t="s">
        <v>112</v>
      </c>
      <c r="EN148" s="2"/>
      <c r="EO148" s="2" t="s">
        <v>3</v>
      </c>
      <c r="EP148" s="2"/>
      <c r="EQ148" s="2">
        <v>1536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97</v>
      </c>
      <c r="FY148" s="2">
        <v>51</v>
      </c>
      <c r="FZ148" s="2"/>
      <c r="GA148" s="2" t="s">
        <v>3</v>
      </c>
      <c r="GB148" s="2"/>
      <c r="GC148" s="2"/>
      <c r="GD148" s="2">
        <v>1</v>
      </c>
      <c r="GE148" s="2"/>
      <c r="GF148" s="2">
        <v>-21282126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47"/>
        <v>0</v>
      </c>
      <c r="GM148" s="2">
        <f t="shared" si="148"/>
        <v>0</v>
      </c>
      <c r="GN148" s="2">
        <f t="shared" si="149"/>
        <v>0</v>
      </c>
      <c r="GO148" s="2">
        <f t="shared" si="150"/>
        <v>0</v>
      </c>
      <c r="GP148" s="2">
        <f t="shared" si="151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52"/>
        <v>0</v>
      </c>
      <c r="GW148" s="2">
        <v>1</v>
      </c>
      <c r="GX148" s="2">
        <f t="shared" si="153"/>
        <v>0</v>
      </c>
      <c r="GY148" s="2"/>
      <c r="GZ148" s="2"/>
      <c r="HA148" s="2">
        <v>0</v>
      </c>
      <c r="HB148" s="2">
        <v>0</v>
      </c>
      <c r="HC148" s="2">
        <f t="shared" si="154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E149" t="s">
        <v>3</v>
      </c>
      <c r="F149" t="s">
        <v>178</v>
      </c>
      <c r="G149" t="s">
        <v>179</v>
      </c>
      <c r="H149" t="s">
        <v>115</v>
      </c>
      <c r="I149">
        <f>I141*J149</f>
        <v>1E-3</v>
      </c>
      <c r="J149">
        <v>1E-3</v>
      </c>
      <c r="K149">
        <v>1E-3</v>
      </c>
      <c r="O149">
        <f t="shared" si="116"/>
        <v>0</v>
      </c>
      <c r="P149">
        <f t="shared" si="117"/>
        <v>0</v>
      </c>
      <c r="Q149">
        <f t="shared" si="118"/>
        <v>0</v>
      </c>
      <c r="R149">
        <f t="shared" si="119"/>
        <v>0</v>
      </c>
      <c r="S149">
        <f t="shared" si="120"/>
        <v>0</v>
      </c>
      <c r="T149">
        <f t="shared" si="121"/>
        <v>0</v>
      </c>
      <c r="U149">
        <f t="shared" si="122"/>
        <v>0</v>
      </c>
      <c r="V149">
        <f t="shared" si="123"/>
        <v>0</v>
      </c>
      <c r="W149">
        <f t="shared" si="124"/>
        <v>0</v>
      </c>
      <c r="X149">
        <f t="shared" si="125"/>
        <v>0</v>
      </c>
      <c r="Y149">
        <f t="shared" si="126"/>
        <v>0</v>
      </c>
      <c r="AA149">
        <v>-1</v>
      </c>
      <c r="AB149">
        <f t="shared" si="127"/>
        <v>0</v>
      </c>
      <c r="AC149">
        <f t="shared" si="128"/>
        <v>0</v>
      </c>
      <c r="AD149">
        <f t="shared" si="129"/>
        <v>0</v>
      </c>
      <c r="AE149">
        <f t="shared" si="130"/>
        <v>0</v>
      </c>
      <c r="AF149">
        <f t="shared" si="131"/>
        <v>0</v>
      </c>
      <c r="AG149">
        <f t="shared" si="132"/>
        <v>0</v>
      </c>
      <c r="AH149">
        <f t="shared" si="133"/>
        <v>0</v>
      </c>
      <c r="AI149">
        <f t="shared" si="134"/>
        <v>0</v>
      </c>
      <c r="AJ149">
        <f t="shared" si="135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97</v>
      </c>
      <c r="AU149">
        <v>51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9.86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3</v>
      </c>
      <c r="BM149">
        <v>67</v>
      </c>
      <c r="BN149">
        <v>0</v>
      </c>
      <c r="BO149" t="s">
        <v>3</v>
      </c>
      <c r="BP149">
        <v>0</v>
      </c>
      <c r="BQ149">
        <v>40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6"/>
        <v>0</v>
      </c>
      <c r="CQ149">
        <f t="shared" si="137"/>
        <v>0</v>
      </c>
      <c r="CR149">
        <f t="shared" si="138"/>
        <v>0</v>
      </c>
      <c r="CS149">
        <f t="shared" si="139"/>
        <v>0</v>
      </c>
      <c r="CT149">
        <f t="shared" si="140"/>
        <v>0</v>
      </c>
      <c r="CU149">
        <f t="shared" si="141"/>
        <v>0</v>
      </c>
      <c r="CV149">
        <f t="shared" si="142"/>
        <v>0</v>
      </c>
      <c r="CW149">
        <f t="shared" si="143"/>
        <v>0</v>
      </c>
      <c r="CX149">
        <f t="shared" si="144"/>
        <v>0</v>
      </c>
      <c r="CY149">
        <f t="shared" si="145"/>
        <v>0</v>
      </c>
      <c r="CZ149">
        <f t="shared" si="146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115</v>
      </c>
      <c r="DW149" t="s">
        <v>115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385723315</v>
      </c>
      <c r="EF149">
        <v>40</v>
      </c>
      <c r="EG149" t="s">
        <v>110</v>
      </c>
      <c r="EH149">
        <v>0</v>
      </c>
      <c r="EI149" t="s">
        <v>3</v>
      </c>
      <c r="EJ149">
        <v>2</v>
      </c>
      <c r="EK149">
        <v>67</v>
      </c>
      <c r="EL149" t="s">
        <v>111</v>
      </c>
      <c r="EM149" t="s">
        <v>112</v>
      </c>
      <c r="EO149" t="s">
        <v>3</v>
      </c>
      <c r="EQ149">
        <v>1536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-21282126</v>
      </c>
      <c r="GG149">
        <v>2</v>
      </c>
      <c r="GH149">
        <v>1</v>
      </c>
      <c r="GI149">
        <v>5</v>
      </c>
      <c r="GJ149">
        <v>0</v>
      </c>
      <c r="GK149">
        <v>0</v>
      </c>
      <c r="GL149">
        <f t="shared" si="147"/>
        <v>0</v>
      </c>
      <c r="GM149">
        <f t="shared" si="148"/>
        <v>0</v>
      </c>
      <c r="GN149">
        <f t="shared" si="149"/>
        <v>0</v>
      </c>
      <c r="GO149">
        <f t="shared" si="150"/>
        <v>0</v>
      </c>
      <c r="GP149">
        <f t="shared" si="151"/>
        <v>0</v>
      </c>
      <c r="GR149">
        <v>0</v>
      </c>
      <c r="GS149">
        <v>3</v>
      </c>
      <c r="GT149">
        <v>0</v>
      </c>
      <c r="GU149" t="s">
        <v>3</v>
      </c>
      <c r="GV149">
        <f t="shared" si="152"/>
        <v>0</v>
      </c>
      <c r="GW149">
        <v>1</v>
      </c>
      <c r="GX149">
        <f t="shared" si="153"/>
        <v>0</v>
      </c>
      <c r="HA149">
        <v>0</v>
      </c>
      <c r="HB149">
        <v>0</v>
      </c>
      <c r="HC149">
        <f t="shared" si="154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180</v>
      </c>
      <c r="G150" s="2" t="s">
        <v>181</v>
      </c>
      <c r="H150" s="2" t="s">
        <v>161</v>
      </c>
      <c r="I150" s="2">
        <v>1</v>
      </c>
      <c r="J150" s="2">
        <v>0</v>
      </c>
      <c r="K150" s="2">
        <v>1</v>
      </c>
      <c r="L150" s="2"/>
      <c r="M150" s="2"/>
      <c r="N150" s="2"/>
      <c r="O150" s="2">
        <f t="shared" si="116"/>
        <v>81.89</v>
      </c>
      <c r="P150" s="2">
        <f t="shared" si="117"/>
        <v>35.630000000000003</v>
      </c>
      <c r="Q150" s="2">
        <f t="shared" si="118"/>
        <v>2.11</v>
      </c>
      <c r="R150" s="2">
        <f t="shared" si="119"/>
        <v>0.14000000000000001</v>
      </c>
      <c r="S150" s="2">
        <f t="shared" si="120"/>
        <v>44.15</v>
      </c>
      <c r="T150" s="2">
        <f t="shared" si="121"/>
        <v>0</v>
      </c>
      <c r="U150" s="2">
        <f t="shared" si="122"/>
        <v>3.2561699999999996</v>
      </c>
      <c r="V150" s="2">
        <f t="shared" si="123"/>
        <v>0</v>
      </c>
      <c r="W150" s="2">
        <f t="shared" si="124"/>
        <v>0</v>
      </c>
      <c r="X150" s="2">
        <f t="shared" si="125"/>
        <v>42.96</v>
      </c>
      <c r="Y150" s="2">
        <f t="shared" si="126"/>
        <v>22.59</v>
      </c>
      <c r="Z150" s="2"/>
      <c r="AA150" s="2">
        <v>-1</v>
      </c>
      <c r="AB150" s="2">
        <f t="shared" si="127"/>
        <v>79.819999999999993</v>
      </c>
      <c r="AC150" s="2">
        <f t="shared" si="128"/>
        <v>35.630000000000003</v>
      </c>
      <c r="AD150" s="2">
        <f t="shared" si="129"/>
        <v>2.02</v>
      </c>
      <c r="AE150" s="2">
        <f t="shared" si="130"/>
        <v>0.13</v>
      </c>
      <c r="AF150" s="2">
        <f t="shared" si="131"/>
        <v>42.17</v>
      </c>
      <c r="AG150" s="2">
        <f t="shared" si="132"/>
        <v>0</v>
      </c>
      <c r="AH150" s="2">
        <f t="shared" si="133"/>
        <v>3.11</v>
      </c>
      <c r="AI150" s="2">
        <f t="shared" si="134"/>
        <v>0</v>
      </c>
      <c r="AJ150" s="2">
        <f t="shared" si="135"/>
        <v>0</v>
      </c>
      <c r="AK150" s="2">
        <v>79.819999999999993</v>
      </c>
      <c r="AL150" s="2">
        <v>35.630000000000003</v>
      </c>
      <c r="AM150" s="2">
        <v>2.02</v>
      </c>
      <c r="AN150" s="2">
        <v>0.13</v>
      </c>
      <c r="AO150" s="2">
        <v>42.17</v>
      </c>
      <c r="AP150" s="2">
        <v>0</v>
      </c>
      <c r="AQ150" s="2">
        <v>3.11</v>
      </c>
      <c r="AR150" s="2">
        <v>0</v>
      </c>
      <c r="AS150" s="2">
        <v>0</v>
      </c>
      <c r="AT150" s="2">
        <v>97</v>
      </c>
      <c r="AU150" s="2">
        <v>51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2</v>
      </c>
      <c r="BJ150" s="2" t="s">
        <v>182</v>
      </c>
      <c r="BK150" s="2"/>
      <c r="BL150" s="2"/>
      <c r="BM150" s="2">
        <v>67</v>
      </c>
      <c r="BN150" s="2">
        <v>0</v>
      </c>
      <c r="BO150" s="2" t="s">
        <v>180</v>
      </c>
      <c r="BP150" s="2">
        <v>1</v>
      </c>
      <c r="BQ150" s="2">
        <v>40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97</v>
      </c>
      <c r="CA150" s="2">
        <v>51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6"/>
        <v>81.89</v>
      </c>
      <c r="CQ150" s="2">
        <f t="shared" si="137"/>
        <v>35.630000000000003</v>
      </c>
      <c r="CR150" s="2">
        <f t="shared" si="138"/>
        <v>2.11</v>
      </c>
      <c r="CS150" s="2">
        <f t="shared" si="139"/>
        <v>0.14000000000000001</v>
      </c>
      <c r="CT150" s="2">
        <f t="shared" si="140"/>
        <v>44.15</v>
      </c>
      <c r="CU150" s="2">
        <f t="shared" si="141"/>
        <v>0</v>
      </c>
      <c r="CV150" s="2">
        <f t="shared" si="142"/>
        <v>3.2561699999999996</v>
      </c>
      <c r="CW150" s="2">
        <f t="shared" si="143"/>
        <v>0</v>
      </c>
      <c r="CX150" s="2">
        <f t="shared" si="144"/>
        <v>0</v>
      </c>
      <c r="CY150" s="2">
        <f t="shared" si="145"/>
        <v>42.961300000000001</v>
      </c>
      <c r="CZ150" s="2">
        <f t="shared" si="146"/>
        <v>22.587900000000001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161</v>
      </c>
      <c r="DW150" s="2" t="s">
        <v>161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385723315</v>
      </c>
      <c r="EF150" s="2">
        <v>40</v>
      </c>
      <c r="EG150" s="2" t="s">
        <v>110</v>
      </c>
      <c r="EH150" s="2">
        <v>0</v>
      </c>
      <c r="EI150" s="2" t="s">
        <v>3</v>
      </c>
      <c r="EJ150" s="2">
        <v>2</v>
      </c>
      <c r="EK150" s="2">
        <v>67</v>
      </c>
      <c r="EL150" s="2" t="s">
        <v>111</v>
      </c>
      <c r="EM150" s="2" t="s">
        <v>112</v>
      </c>
      <c r="EN150" s="2"/>
      <c r="EO150" s="2" t="s">
        <v>3</v>
      </c>
      <c r="EP150" s="2"/>
      <c r="EQ150" s="2">
        <v>1024</v>
      </c>
      <c r="ER150" s="2">
        <v>79.819999999999993</v>
      </c>
      <c r="ES150" s="2">
        <v>35.630000000000003</v>
      </c>
      <c r="ET150" s="2">
        <v>2.02</v>
      </c>
      <c r="EU150" s="2">
        <v>0.13</v>
      </c>
      <c r="EV150" s="2">
        <v>42.17</v>
      </c>
      <c r="EW150" s="2">
        <v>3.11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97</v>
      </c>
      <c r="FY150" s="2">
        <v>51</v>
      </c>
      <c r="FZ150" s="2"/>
      <c r="GA150" s="2" t="s">
        <v>3</v>
      </c>
      <c r="GB150" s="2"/>
      <c r="GC150" s="2"/>
      <c r="GD150" s="2">
        <v>1</v>
      </c>
      <c r="GE150" s="2"/>
      <c r="GF150" s="2">
        <v>-1491751556</v>
      </c>
      <c r="GG150" s="2">
        <v>2</v>
      </c>
      <c r="GH150" s="2">
        <v>1</v>
      </c>
      <c r="GI150" s="2">
        <v>2</v>
      </c>
      <c r="GJ150" s="2">
        <v>0</v>
      </c>
      <c r="GK150" s="2">
        <v>0</v>
      </c>
      <c r="GL150" s="2">
        <f t="shared" si="147"/>
        <v>0</v>
      </c>
      <c r="GM150" s="2">
        <f t="shared" si="148"/>
        <v>147.44</v>
      </c>
      <c r="GN150" s="2">
        <f t="shared" si="149"/>
        <v>0</v>
      </c>
      <c r="GO150" s="2">
        <f t="shared" si="150"/>
        <v>147.44</v>
      </c>
      <c r="GP150" s="2">
        <f t="shared" si="151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2"/>
        <v>0</v>
      </c>
      <c r="GW150" s="2">
        <v>1</v>
      </c>
      <c r="GX150" s="2">
        <f t="shared" si="153"/>
        <v>0</v>
      </c>
      <c r="GY150" s="2"/>
      <c r="GZ150" s="2"/>
      <c r="HA150" s="2">
        <v>0</v>
      </c>
      <c r="HB150" s="2">
        <v>0</v>
      </c>
      <c r="HC150" s="2">
        <f t="shared" si="154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180</v>
      </c>
      <c r="G151" t="s">
        <v>181</v>
      </c>
      <c r="H151" t="s">
        <v>161</v>
      </c>
      <c r="I151">
        <v>1</v>
      </c>
      <c r="J151">
        <v>0</v>
      </c>
      <c r="K151">
        <v>1</v>
      </c>
      <c r="O151">
        <f t="shared" si="116"/>
        <v>2673.82</v>
      </c>
      <c r="P151">
        <f t="shared" si="117"/>
        <v>186.7</v>
      </c>
      <c r="Q151">
        <f t="shared" si="118"/>
        <v>29.29</v>
      </c>
      <c r="R151">
        <f t="shared" si="119"/>
        <v>7.79</v>
      </c>
      <c r="S151">
        <f t="shared" si="120"/>
        <v>2457.83</v>
      </c>
      <c r="T151">
        <f t="shared" si="121"/>
        <v>0</v>
      </c>
      <c r="U151">
        <f t="shared" si="122"/>
        <v>3.2561699999999996</v>
      </c>
      <c r="V151">
        <f t="shared" si="123"/>
        <v>0</v>
      </c>
      <c r="W151">
        <f t="shared" si="124"/>
        <v>0</v>
      </c>
      <c r="X151">
        <f t="shared" si="125"/>
        <v>2391.65</v>
      </c>
      <c r="Y151">
        <f t="shared" si="126"/>
        <v>1257.47</v>
      </c>
      <c r="AA151">
        <v>-1</v>
      </c>
      <c r="AB151">
        <f t="shared" si="127"/>
        <v>79.819999999999993</v>
      </c>
      <c r="AC151">
        <f t="shared" si="128"/>
        <v>35.630000000000003</v>
      </c>
      <c r="AD151">
        <f t="shared" si="129"/>
        <v>2.02</v>
      </c>
      <c r="AE151">
        <f t="shared" si="130"/>
        <v>0.13</v>
      </c>
      <c r="AF151">
        <f t="shared" si="131"/>
        <v>42.17</v>
      </c>
      <c r="AG151">
        <f t="shared" si="132"/>
        <v>0</v>
      </c>
      <c r="AH151">
        <f t="shared" si="133"/>
        <v>3.11</v>
      </c>
      <c r="AI151">
        <f t="shared" si="134"/>
        <v>0</v>
      </c>
      <c r="AJ151">
        <f t="shared" si="135"/>
        <v>0</v>
      </c>
      <c r="AK151">
        <v>79.819999999999993</v>
      </c>
      <c r="AL151">
        <v>35.630000000000003</v>
      </c>
      <c r="AM151">
        <v>2.02</v>
      </c>
      <c r="AN151">
        <v>0.13</v>
      </c>
      <c r="AO151">
        <v>42.17</v>
      </c>
      <c r="AP151">
        <v>0</v>
      </c>
      <c r="AQ151">
        <v>3.11</v>
      </c>
      <c r="AR151">
        <v>0</v>
      </c>
      <c r="AS151">
        <v>0</v>
      </c>
      <c r="AT151">
        <v>97</v>
      </c>
      <c r="AU151">
        <v>51</v>
      </c>
      <c r="AV151">
        <v>1.0469999999999999</v>
      </c>
      <c r="AW151">
        <v>1</v>
      </c>
      <c r="AZ151">
        <v>1</v>
      </c>
      <c r="BA151">
        <v>55.67</v>
      </c>
      <c r="BB151">
        <v>13.88</v>
      </c>
      <c r="BC151">
        <v>5.24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182</v>
      </c>
      <c r="BM151">
        <v>67</v>
      </c>
      <c r="BN151">
        <v>0</v>
      </c>
      <c r="BO151" t="s">
        <v>180</v>
      </c>
      <c r="BP151">
        <v>1</v>
      </c>
      <c r="BQ151">
        <v>40</v>
      </c>
      <c r="BR151">
        <v>0</v>
      </c>
      <c r="BS151">
        <v>55.67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6"/>
        <v>2673.8199999999997</v>
      </c>
      <c r="CQ151">
        <f t="shared" si="137"/>
        <v>186.7</v>
      </c>
      <c r="CR151">
        <f t="shared" si="138"/>
        <v>29.29</v>
      </c>
      <c r="CS151">
        <f t="shared" si="139"/>
        <v>7.79</v>
      </c>
      <c r="CT151">
        <f t="shared" si="140"/>
        <v>2457.83</v>
      </c>
      <c r="CU151">
        <f t="shared" si="141"/>
        <v>0</v>
      </c>
      <c r="CV151">
        <f t="shared" si="142"/>
        <v>3.2561699999999996</v>
      </c>
      <c r="CW151">
        <f t="shared" si="143"/>
        <v>0</v>
      </c>
      <c r="CX151">
        <f t="shared" si="144"/>
        <v>0</v>
      </c>
      <c r="CY151">
        <f t="shared" si="145"/>
        <v>2391.6513999999997</v>
      </c>
      <c r="CZ151">
        <f t="shared" si="146"/>
        <v>1257.4661999999998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161</v>
      </c>
      <c r="DW151" t="s">
        <v>161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385723315</v>
      </c>
      <c r="EF151">
        <v>40</v>
      </c>
      <c r="EG151" t="s">
        <v>110</v>
      </c>
      <c r="EH151">
        <v>0</v>
      </c>
      <c r="EI151" t="s">
        <v>3</v>
      </c>
      <c r="EJ151">
        <v>2</v>
      </c>
      <c r="EK151">
        <v>67</v>
      </c>
      <c r="EL151" t="s">
        <v>111</v>
      </c>
      <c r="EM151" t="s">
        <v>112</v>
      </c>
      <c r="EO151" t="s">
        <v>3</v>
      </c>
      <c r="EQ151">
        <v>1024</v>
      </c>
      <c r="ER151">
        <v>79.819999999999993</v>
      </c>
      <c r="ES151">
        <v>35.630000000000003</v>
      </c>
      <c r="ET151">
        <v>2.02</v>
      </c>
      <c r="EU151">
        <v>0.13</v>
      </c>
      <c r="EV151">
        <v>42.17</v>
      </c>
      <c r="EW151">
        <v>3.11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-1491751556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47"/>
        <v>0</v>
      </c>
      <c r="GM151">
        <f t="shared" si="148"/>
        <v>6322.94</v>
      </c>
      <c r="GN151">
        <f t="shared" si="149"/>
        <v>0</v>
      </c>
      <c r="GO151">
        <f t="shared" si="150"/>
        <v>6322.94</v>
      </c>
      <c r="GP151">
        <f t="shared" si="151"/>
        <v>0</v>
      </c>
      <c r="GR151">
        <v>0</v>
      </c>
      <c r="GS151">
        <v>3</v>
      </c>
      <c r="GT151">
        <v>0</v>
      </c>
      <c r="GU151" t="s">
        <v>3</v>
      </c>
      <c r="GV151">
        <f t="shared" si="152"/>
        <v>0</v>
      </c>
      <c r="GW151">
        <v>1</v>
      </c>
      <c r="GX151">
        <f t="shared" si="153"/>
        <v>0</v>
      </c>
      <c r="HA151">
        <v>0</v>
      </c>
      <c r="HB151">
        <v>0</v>
      </c>
      <c r="HC151">
        <f t="shared" si="15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/>
      <c r="D152" s="2"/>
      <c r="E152" s="2" t="s">
        <v>3</v>
      </c>
      <c r="F152" s="2" t="s">
        <v>164</v>
      </c>
      <c r="G152" s="2" t="s">
        <v>165</v>
      </c>
      <c r="H152" s="2" t="s">
        <v>166</v>
      </c>
      <c r="I152" s="2">
        <f>I150*J152</f>
        <v>0.57599999999999996</v>
      </c>
      <c r="J152" s="2">
        <v>0.57599999999999996</v>
      </c>
      <c r="K152" s="2">
        <v>0.57599999999999996</v>
      </c>
      <c r="L152" s="2"/>
      <c r="M152" s="2"/>
      <c r="N152" s="2"/>
      <c r="O152" s="2">
        <f t="shared" si="116"/>
        <v>0</v>
      </c>
      <c r="P152" s="2">
        <f t="shared" si="117"/>
        <v>0</v>
      </c>
      <c r="Q152" s="2">
        <f t="shared" si="118"/>
        <v>0</v>
      </c>
      <c r="R152" s="2">
        <f t="shared" si="119"/>
        <v>0</v>
      </c>
      <c r="S152" s="2">
        <f t="shared" si="120"/>
        <v>0</v>
      </c>
      <c r="T152" s="2">
        <f t="shared" si="121"/>
        <v>0</v>
      </c>
      <c r="U152" s="2">
        <f t="shared" si="122"/>
        <v>0</v>
      </c>
      <c r="V152" s="2">
        <f t="shared" si="123"/>
        <v>0</v>
      </c>
      <c r="W152" s="2">
        <f t="shared" si="124"/>
        <v>0</v>
      </c>
      <c r="X152" s="2">
        <f t="shared" si="125"/>
        <v>0</v>
      </c>
      <c r="Y152" s="2">
        <f t="shared" si="126"/>
        <v>0</v>
      </c>
      <c r="Z152" s="2"/>
      <c r="AA152" s="2">
        <v>-1</v>
      </c>
      <c r="AB152" s="2">
        <f t="shared" si="127"/>
        <v>0</v>
      </c>
      <c r="AC152" s="2">
        <f t="shared" si="128"/>
        <v>0</v>
      </c>
      <c r="AD152" s="2">
        <f t="shared" si="129"/>
        <v>0</v>
      </c>
      <c r="AE152" s="2">
        <f t="shared" si="130"/>
        <v>0</v>
      </c>
      <c r="AF152" s="2">
        <f t="shared" si="131"/>
        <v>0</v>
      </c>
      <c r="AG152" s="2">
        <f t="shared" si="132"/>
        <v>0</v>
      </c>
      <c r="AH152" s="2">
        <f t="shared" si="133"/>
        <v>0</v>
      </c>
      <c r="AI152" s="2">
        <f t="shared" si="134"/>
        <v>0</v>
      </c>
      <c r="AJ152" s="2">
        <f t="shared" si="135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97</v>
      </c>
      <c r="AU152" s="2">
        <v>51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2</v>
      </c>
      <c r="BJ152" s="2" t="s">
        <v>3</v>
      </c>
      <c r="BK152" s="2"/>
      <c r="BL152" s="2"/>
      <c r="BM152" s="2">
        <v>67</v>
      </c>
      <c r="BN152" s="2">
        <v>0</v>
      </c>
      <c r="BO152" s="2" t="s">
        <v>3</v>
      </c>
      <c r="BP152" s="2">
        <v>0</v>
      </c>
      <c r="BQ152" s="2">
        <v>40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6"/>
        <v>0</v>
      </c>
      <c r="CQ152" s="2">
        <f t="shared" si="137"/>
        <v>0</v>
      </c>
      <c r="CR152" s="2">
        <f t="shared" si="138"/>
        <v>0</v>
      </c>
      <c r="CS152" s="2">
        <f t="shared" si="139"/>
        <v>0</v>
      </c>
      <c r="CT152" s="2">
        <f t="shared" si="140"/>
        <v>0</v>
      </c>
      <c r="CU152" s="2">
        <f t="shared" si="141"/>
        <v>0</v>
      </c>
      <c r="CV152" s="2">
        <f t="shared" si="142"/>
        <v>0</v>
      </c>
      <c r="CW152" s="2">
        <f t="shared" si="143"/>
        <v>0</v>
      </c>
      <c r="CX152" s="2">
        <f t="shared" si="144"/>
        <v>0</v>
      </c>
      <c r="CY152" s="2">
        <f t="shared" si="145"/>
        <v>0</v>
      </c>
      <c r="CZ152" s="2">
        <f t="shared" si="146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166</v>
      </c>
      <c r="DW152" s="2" t="s">
        <v>166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385723315</v>
      </c>
      <c r="EF152" s="2">
        <v>40</v>
      </c>
      <c r="EG152" s="2" t="s">
        <v>110</v>
      </c>
      <c r="EH152" s="2">
        <v>0</v>
      </c>
      <c r="EI152" s="2" t="s">
        <v>3</v>
      </c>
      <c r="EJ152" s="2">
        <v>2</v>
      </c>
      <c r="EK152" s="2">
        <v>67</v>
      </c>
      <c r="EL152" s="2" t="s">
        <v>111</v>
      </c>
      <c r="EM152" s="2" t="s">
        <v>112</v>
      </c>
      <c r="EN152" s="2"/>
      <c r="EO152" s="2" t="s">
        <v>3</v>
      </c>
      <c r="EP152" s="2"/>
      <c r="EQ152" s="2">
        <v>1024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-63099341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47"/>
        <v>0</v>
      </c>
      <c r="GM152" s="2">
        <f t="shared" si="148"/>
        <v>0</v>
      </c>
      <c r="GN152" s="2">
        <f t="shared" si="149"/>
        <v>0</v>
      </c>
      <c r="GO152" s="2">
        <f t="shared" si="150"/>
        <v>0</v>
      </c>
      <c r="GP152" s="2">
        <f t="shared" si="151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52"/>
        <v>0</v>
      </c>
      <c r="GW152" s="2">
        <v>1</v>
      </c>
      <c r="GX152" s="2">
        <f t="shared" si="153"/>
        <v>0</v>
      </c>
      <c r="GY152" s="2"/>
      <c r="GZ152" s="2"/>
      <c r="HA152" s="2">
        <v>0</v>
      </c>
      <c r="HB152" s="2">
        <v>0</v>
      </c>
      <c r="HC152" s="2">
        <f t="shared" si="15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E153" t="s">
        <v>3</v>
      </c>
      <c r="F153" t="s">
        <v>164</v>
      </c>
      <c r="G153" t="s">
        <v>165</v>
      </c>
      <c r="H153" t="s">
        <v>166</v>
      </c>
      <c r="I153">
        <f>I151*J153</f>
        <v>0.57599999999999996</v>
      </c>
      <c r="J153">
        <v>0.57599999999999996</v>
      </c>
      <c r="K153">
        <v>0.57599999999999996</v>
      </c>
      <c r="O153">
        <f t="shared" si="116"/>
        <v>0</v>
      </c>
      <c r="P153">
        <f t="shared" si="117"/>
        <v>0</v>
      </c>
      <c r="Q153">
        <f t="shared" si="118"/>
        <v>0</v>
      </c>
      <c r="R153">
        <f t="shared" si="119"/>
        <v>0</v>
      </c>
      <c r="S153">
        <f t="shared" si="120"/>
        <v>0</v>
      </c>
      <c r="T153">
        <f t="shared" si="121"/>
        <v>0</v>
      </c>
      <c r="U153">
        <f t="shared" si="122"/>
        <v>0</v>
      </c>
      <c r="V153">
        <f t="shared" si="123"/>
        <v>0</v>
      </c>
      <c r="W153">
        <f t="shared" si="124"/>
        <v>0</v>
      </c>
      <c r="X153">
        <f t="shared" si="125"/>
        <v>0</v>
      </c>
      <c r="Y153">
        <f t="shared" si="126"/>
        <v>0</v>
      </c>
      <c r="AA153">
        <v>-1</v>
      </c>
      <c r="AB153">
        <f t="shared" si="127"/>
        <v>0</v>
      </c>
      <c r="AC153">
        <f t="shared" si="128"/>
        <v>0</v>
      </c>
      <c r="AD153">
        <f t="shared" si="129"/>
        <v>0</v>
      </c>
      <c r="AE153">
        <f t="shared" si="130"/>
        <v>0</v>
      </c>
      <c r="AF153">
        <f t="shared" si="131"/>
        <v>0</v>
      </c>
      <c r="AG153">
        <f t="shared" si="132"/>
        <v>0</v>
      </c>
      <c r="AH153">
        <f t="shared" si="133"/>
        <v>0</v>
      </c>
      <c r="AI153">
        <f t="shared" si="134"/>
        <v>0</v>
      </c>
      <c r="AJ153">
        <f t="shared" si="135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9.86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67</v>
      </c>
      <c r="BN153">
        <v>0</v>
      </c>
      <c r="BO153" t="s">
        <v>3</v>
      </c>
      <c r="BP153">
        <v>0</v>
      </c>
      <c r="BQ153">
        <v>40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6"/>
        <v>0</v>
      </c>
      <c r="CQ153">
        <f t="shared" si="137"/>
        <v>0</v>
      </c>
      <c r="CR153">
        <f t="shared" si="138"/>
        <v>0</v>
      </c>
      <c r="CS153">
        <f t="shared" si="139"/>
        <v>0</v>
      </c>
      <c r="CT153">
        <f t="shared" si="140"/>
        <v>0</v>
      </c>
      <c r="CU153">
        <f t="shared" si="141"/>
        <v>0</v>
      </c>
      <c r="CV153">
        <f t="shared" si="142"/>
        <v>0</v>
      </c>
      <c r="CW153">
        <f t="shared" si="143"/>
        <v>0</v>
      </c>
      <c r="CX153">
        <f t="shared" si="144"/>
        <v>0</v>
      </c>
      <c r="CY153">
        <f t="shared" si="145"/>
        <v>0</v>
      </c>
      <c r="CZ153">
        <f t="shared" si="146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166</v>
      </c>
      <c r="DW153" t="s">
        <v>166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385723315</v>
      </c>
      <c r="EF153">
        <v>40</v>
      </c>
      <c r="EG153" t="s">
        <v>110</v>
      </c>
      <c r="EH153">
        <v>0</v>
      </c>
      <c r="EI153" t="s">
        <v>3</v>
      </c>
      <c r="EJ153">
        <v>2</v>
      </c>
      <c r="EK153">
        <v>67</v>
      </c>
      <c r="EL153" t="s">
        <v>111</v>
      </c>
      <c r="EM153" t="s">
        <v>112</v>
      </c>
      <c r="EO153" t="s">
        <v>3</v>
      </c>
      <c r="EQ153">
        <v>1024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-63099341</v>
      </c>
      <c r="GG153">
        <v>2</v>
      </c>
      <c r="GH153">
        <v>1</v>
      </c>
      <c r="GI153">
        <v>5</v>
      </c>
      <c r="GJ153">
        <v>0</v>
      </c>
      <c r="GK153">
        <v>0</v>
      </c>
      <c r="GL153">
        <f t="shared" si="147"/>
        <v>0</v>
      </c>
      <c r="GM153">
        <f t="shared" si="148"/>
        <v>0</v>
      </c>
      <c r="GN153">
        <f t="shared" si="149"/>
        <v>0</v>
      </c>
      <c r="GO153">
        <f t="shared" si="150"/>
        <v>0</v>
      </c>
      <c r="GP153">
        <f t="shared" si="151"/>
        <v>0</v>
      </c>
      <c r="GR153">
        <v>0</v>
      </c>
      <c r="GS153">
        <v>3</v>
      </c>
      <c r="GT153">
        <v>0</v>
      </c>
      <c r="GU153" t="s">
        <v>3</v>
      </c>
      <c r="GV153">
        <f t="shared" si="152"/>
        <v>0</v>
      </c>
      <c r="GW153">
        <v>1</v>
      </c>
      <c r="GX153">
        <f t="shared" si="153"/>
        <v>0</v>
      </c>
      <c r="HA153">
        <v>0</v>
      </c>
      <c r="HB153">
        <v>0</v>
      </c>
      <c r="HC153">
        <f t="shared" si="15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18</v>
      </c>
      <c r="B154" s="2">
        <v>1</v>
      </c>
      <c r="C154" s="2"/>
      <c r="D154" s="2"/>
      <c r="E154" s="2" t="s">
        <v>3</v>
      </c>
      <c r="F154" s="2" t="s">
        <v>174</v>
      </c>
      <c r="G154" s="2" t="s">
        <v>183</v>
      </c>
      <c r="H154" s="2" t="s">
        <v>170</v>
      </c>
      <c r="I154" s="2">
        <f>I150*J154</f>
        <v>1</v>
      </c>
      <c r="J154" s="2">
        <v>1</v>
      </c>
      <c r="K154" s="2">
        <v>1</v>
      </c>
      <c r="L154" s="2"/>
      <c r="M154" s="2"/>
      <c r="N154" s="2"/>
      <c r="O154" s="2">
        <f t="shared" ref="O154:O185" si="155">ROUND(CP154,2)</f>
        <v>0</v>
      </c>
      <c r="P154" s="2">
        <f t="shared" ref="P154:P185" si="156">ROUND((ROUND((AC154*AW154*I154),2)*BC154),2)</f>
        <v>0</v>
      </c>
      <c r="Q154" s="2">
        <f t="shared" si="118"/>
        <v>0</v>
      </c>
      <c r="R154" s="2">
        <f t="shared" ref="R154:R185" si="157">ROUND((ROUND((AE154*AV154*I154),2)*BS154),2)</f>
        <v>0</v>
      </c>
      <c r="S154" s="2">
        <f t="shared" ref="S154:S185" si="158">ROUND((ROUND((AF154*AV154*I154),2)*BA154),2)</f>
        <v>0</v>
      </c>
      <c r="T154" s="2">
        <f t="shared" ref="T154:T185" si="159">ROUND(CU154*I154,2)</f>
        <v>0</v>
      </c>
      <c r="U154" s="2">
        <f t="shared" ref="U154:U185" si="160">CV154*I154</f>
        <v>0</v>
      </c>
      <c r="V154" s="2">
        <f t="shared" ref="V154:V185" si="161">CW154*I154</f>
        <v>0</v>
      </c>
      <c r="W154" s="2">
        <f t="shared" ref="W154:W185" si="162">ROUND(CX154*I154,2)</f>
        <v>0</v>
      </c>
      <c r="X154" s="2">
        <f t="shared" ref="X154:X185" si="163">ROUND(CY154,2)</f>
        <v>0</v>
      </c>
      <c r="Y154" s="2">
        <f t="shared" ref="Y154:Y185" si="164">ROUND(CZ154,2)</f>
        <v>0</v>
      </c>
      <c r="Z154" s="2"/>
      <c r="AA154" s="2">
        <v>-1</v>
      </c>
      <c r="AB154" s="2">
        <f t="shared" ref="AB154:AB185" si="165">ROUND((AC154+AD154+AF154),6)</f>
        <v>0</v>
      </c>
      <c r="AC154" s="2">
        <f t="shared" ref="AC154:AC189" si="166">ROUND((ES154),6)</f>
        <v>0</v>
      </c>
      <c r="AD154" s="2">
        <f t="shared" si="129"/>
        <v>0</v>
      </c>
      <c r="AE154" s="2">
        <f t="shared" si="130"/>
        <v>0</v>
      </c>
      <c r="AF154" s="2">
        <f t="shared" si="131"/>
        <v>0</v>
      </c>
      <c r="AG154" s="2">
        <f t="shared" ref="AG154:AG185" si="167">ROUND((AP154),6)</f>
        <v>0</v>
      </c>
      <c r="AH154" s="2">
        <f t="shared" si="133"/>
        <v>0</v>
      </c>
      <c r="AI154" s="2">
        <f t="shared" si="134"/>
        <v>0</v>
      </c>
      <c r="AJ154" s="2">
        <f t="shared" ref="AJ154:AJ185" si="168">(AS154)</f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3</v>
      </c>
      <c r="BK154" s="2"/>
      <c r="BL154" s="2"/>
      <c r="BM154" s="2">
        <v>67</v>
      </c>
      <c r="BN154" s="2">
        <v>0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ref="CP154:CP185" si="169">(P154+Q154+S154)</f>
        <v>0</v>
      </c>
      <c r="CQ154" s="2">
        <f t="shared" ref="CQ154:CQ185" si="170">ROUND((ROUND((AC154*AW154*1),2)*BC154),2)</f>
        <v>0</v>
      </c>
      <c r="CR154" s="2">
        <f t="shared" si="138"/>
        <v>0</v>
      </c>
      <c r="CS154" s="2">
        <f t="shared" ref="CS154:CS185" si="171">ROUND((ROUND((AE154*AV154*1),2)*BS154),2)</f>
        <v>0</v>
      </c>
      <c r="CT154" s="2">
        <f t="shared" ref="CT154:CT185" si="172">ROUND((ROUND((AF154*AV154*1),2)*BA154),2)</f>
        <v>0</v>
      </c>
      <c r="CU154" s="2">
        <f t="shared" ref="CU154:CU185" si="173">AG154</f>
        <v>0</v>
      </c>
      <c r="CV154" s="2">
        <f t="shared" ref="CV154:CV185" si="174">(AH154*AV154)</f>
        <v>0</v>
      </c>
      <c r="CW154" s="2">
        <f t="shared" ref="CW154:CW185" si="175">AI154</f>
        <v>0</v>
      </c>
      <c r="CX154" s="2">
        <f t="shared" ref="CX154:CX185" si="176">AJ154</f>
        <v>0</v>
      </c>
      <c r="CY154" s="2">
        <f t="shared" ref="CY154:CY185" si="177">(((S154+R154)*AT154)/100)</f>
        <v>0</v>
      </c>
      <c r="CZ154" s="2">
        <f t="shared" ref="CZ154:CZ185" si="178">(((S154+R154)*AU154)/100)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1010</v>
      </c>
      <c r="DV154" s="2" t="s">
        <v>170</v>
      </c>
      <c r="DW154" s="2" t="s">
        <v>170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385723315</v>
      </c>
      <c r="EF154" s="2">
        <v>40</v>
      </c>
      <c r="EG154" s="2" t="s">
        <v>110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111</v>
      </c>
      <c r="EM154" s="2" t="s">
        <v>112</v>
      </c>
      <c r="EN154" s="2"/>
      <c r="EO154" s="2" t="s">
        <v>3</v>
      </c>
      <c r="EP154" s="2"/>
      <c r="EQ154" s="2">
        <v>1024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-1123562669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ref="GL154:GL185" si="179">ROUND(IF(AND(BH154=3,BI154=3,FS154&lt;&gt;0),P154,0),2)</f>
        <v>0</v>
      </c>
      <c r="GM154" s="2">
        <f t="shared" ref="GM154:GM185" si="180">ROUND(O154+X154+Y154,2)+GX154</f>
        <v>0</v>
      </c>
      <c r="GN154" s="2">
        <f t="shared" ref="GN154:GN185" si="181">IF(OR(BI154=0,BI154=1),GM154-GX154,0)</f>
        <v>0</v>
      </c>
      <c r="GO154" s="2">
        <f t="shared" ref="GO154:GO185" si="182">IF(BI154=2,GM154-GX154,0)</f>
        <v>0</v>
      </c>
      <c r="GP154" s="2">
        <f t="shared" ref="GP154:GP185" si="183">IF(BI154=4,GM154-GX154,0)</f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ref="GV154:GV185" si="184">ROUND((GT154),6)</f>
        <v>0</v>
      </c>
      <c r="GW154" s="2">
        <v>1</v>
      </c>
      <c r="GX154" s="2">
        <f t="shared" ref="GX154:GX185" si="185">ROUND(HC154*I154,2)</f>
        <v>0</v>
      </c>
      <c r="GY154" s="2"/>
      <c r="GZ154" s="2"/>
      <c r="HA154" s="2">
        <v>0</v>
      </c>
      <c r="HB154" s="2">
        <v>0</v>
      </c>
      <c r="HC154" s="2">
        <f t="shared" ref="HC154:HC185" si="186">GV154*GW154</f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E155" t="s">
        <v>3</v>
      </c>
      <c r="F155" t="s">
        <v>174</v>
      </c>
      <c r="G155" t="s">
        <v>183</v>
      </c>
      <c r="H155" t="s">
        <v>170</v>
      </c>
      <c r="I155">
        <f>I151*J155</f>
        <v>1</v>
      </c>
      <c r="J155">
        <v>1</v>
      </c>
      <c r="K155">
        <v>1</v>
      </c>
      <c r="O155">
        <f t="shared" si="155"/>
        <v>0</v>
      </c>
      <c r="P155">
        <f t="shared" si="156"/>
        <v>0</v>
      </c>
      <c r="Q155">
        <f t="shared" si="118"/>
        <v>0</v>
      </c>
      <c r="R155">
        <f t="shared" si="157"/>
        <v>0</v>
      </c>
      <c r="S155">
        <f t="shared" si="158"/>
        <v>0</v>
      </c>
      <c r="T155">
        <f t="shared" si="159"/>
        <v>0</v>
      </c>
      <c r="U155">
        <f t="shared" si="160"/>
        <v>0</v>
      </c>
      <c r="V155">
        <f t="shared" si="161"/>
        <v>0</v>
      </c>
      <c r="W155">
        <f t="shared" si="162"/>
        <v>0</v>
      </c>
      <c r="X155">
        <f t="shared" si="163"/>
        <v>0</v>
      </c>
      <c r="Y155">
        <f t="shared" si="164"/>
        <v>0</v>
      </c>
      <c r="AA155">
        <v>-1</v>
      </c>
      <c r="AB155">
        <f t="shared" si="165"/>
        <v>0</v>
      </c>
      <c r="AC155">
        <f t="shared" si="166"/>
        <v>0</v>
      </c>
      <c r="AD155">
        <f t="shared" si="129"/>
        <v>0</v>
      </c>
      <c r="AE155">
        <f t="shared" si="130"/>
        <v>0</v>
      </c>
      <c r="AF155">
        <f t="shared" si="131"/>
        <v>0</v>
      </c>
      <c r="AG155">
        <f t="shared" si="167"/>
        <v>0</v>
      </c>
      <c r="AH155">
        <f t="shared" si="133"/>
        <v>0</v>
      </c>
      <c r="AI155">
        <f t="shared" si="134"/>
        <v>0</v>
      </c>
      <c r="AJ155">
        <f t="shared" si="168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9.86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3</v>
      </c>
      <c r="BM155">
        <v>67</v>
      </c>
      <c r="BN155">
        <v>0</v>
      </c>
      <c r="BO155" t="s">
        <v>3</v>
      </c>
      <c r="BP155">
        <v>0</v>
      </c>
      <c r="BQ155">
        <v>40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69"/>
        <v>0</v>
      </c>
      <c r="CQ155">
        <f t="shared" si="170"/>
        <v>0</v>
      </c>
      <c r="CR155">
        <f t="shared" si="138"/>
        <v>0</v>
      </c>
      <c r="CS155">
        <f t="shared" si="171"/>
        <v>0</v>
      </c>
      <c r="CT155">
        <f t="shared" si="172"/>
        <v>0</v>
      </c>
      <c r="CU155">
        <f t="shared" si="173"/>
        <v>0</v>
      </c>
      <c r="CV155">
        <f t="shared" si="174"/>
        <v>0</v>
      </c>
      <c r="CW155">
        <f t="shared" si="175"/>
        <v>0</v>
      </c>
      <c r="CX155">
        <f t="shared" si="176"/>
        <v>0</v>
      </c>
      <c r="CY155">
        <f t="shared" si="177"/>
        <v>0</v>
      </c>
      <c r="CZ155">
        <f t="shared" si="178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170</v>
      </c>
      <c r="DW155" t="s">
        <v>170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385723315</v>
      </c>
      <c r="EF155">
        <v>40</v>
      </c>
      <c r="EG155" t="s">
        <v>110</v>
      </c>
      <c r="EH155">
        <v>0</v>
      </c>
      <c r="EI155" t="s">
        <v>3</v>
      </c>
      <c r="EJ155">
        <v>2</v>
      </c>
      <c r="EK155">
        <v>67</v>
      </c>
      <c r="EL155" t="s">
        <v>111</v>
      </c>
      <c r="EM155" t="s">
        <v>112</v>
      </c>
      <c r="EO155" t="s">
        <v>3</v>
      </c>
      <c r="EQ155">
        <v>1024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-1123562669</v>
      </c>
      <c r="GG155">
        <v>2</v>
      </c>
      <c r="GH155">
        <v>1</v>
      </c>
      <c r="GI155">
        <v>5</v>
      </c>
      <c r="GJ155">
        <v>0</v>
      </c>
      <c r="GK155">
        <v>0</v>
      </c>
      <c r="GL155">
        <f t="shared" si="179"/>
        <v>0</v>
      </c>
      <c r="GM155">
        <f t="shared" si="180"/>
        <v>0</v>
      </c>
      <c r="GN155">
        <f t="shared" si="181"/>
        <v>0</v>
      </c>
      <c r="GO155">
        <f t="shared" si="182"/>
        <v>0</v>
      </c>
      <c r="GP155">
        <f t="shared" si="183"/>
        <v>0</v>
      </c>
      <c r="GR155">
        <v>0</v>
      </c>
      <c r="GS155">
        <v>3</v>
      </c>
      <c r="GT155">
        <v>0</v>
      </c>
      <c r="GU155" t="s">
        <v>3</v>
      </c>
      <c r="GV155">
        <f t="shared" si="184"/>
        <v>0</v>
      </c>
      <c r="GW155">
        <v>1</v>
      </c>
      <c r="GX155">
        <f t="shared" si="185"/>
        <v>0</v>
      </c>
      <c r="HA155">
        <v>0</v>
      </c>
      <c r="HB155">
        <v>0</v>
      </c>
      <c r="HC155">
        <f t="shared" si="186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/>
      <c r="D156" s="2"/>
      <c r="E156" s="2" t="s">
        <v>3</v>
      </c>
      <c r="F156" s="2" t="s">
        <v>176</v>
      </c>
      <c r="G156" s="2" t="s">
        <v>177</v>
      </c>
      <c r="H156" s="2" t="s">
        <v>170</v>
      </c>
      <c r="I156" s="2">
        <f>I150*J156</f>
        <v>6.1</v>
      </c>
      <c r="J156" s="2">
        <v>6.1</v>
      </c>
      <c r="K156" s="2">
        <v>6.1</v>
      </c>
      <c r="L156" s="2"/>
      <c r="M156" s="2"/>
      <c r="N156" s="2"/>
      <c r="O156" s="2">
        <f t="shared" si="155"/>
        <v>0</v>
      </c>
      <c r="P156" s="2">
        <f t="shared" si="156"/>
        <v>0</v>
      </c>
      <c r="Q156" s="2">
        <f t="shared" si="118"/>
        <v>0</v>
      </c>
      <c r="R156" s="2">
        <f t="shared" si="157"/>
        <v>0</v>
      </c>
      <c r="S156" s="2">
        <f t="shared" si="158"/>
        <v>0</v>
      </c>
      <c r="T156" s="2">
        <f t="shared" si="159"/>
        <v>0</v>
      </c>
      <c r="U156" s="2">
        <f t="shared" si="160"/>
        <v>0</v>
      </c>
      <c r="V156" s="2">
        <f t="shared" si="161"/>
        <v>0</v>
      </c>
      <c r="W156" s="2">
        <f t="shared" si="162"/>
        <v>0</v>
      </c>
      <c r="X156" s="2">
        <f t="shared" si="163"/>
        <v>0</v>
      </c>
      <c r="Y156" s="2">
        <f t="shared" si="164"/>
        <v>0</v>
      </c>
      <c r="Z156" s="2"/>
      <c r="AA156" s="2">
        <v>-1</v>
      </c>
      <c r="AB156" s="2">
        <f t="shared" si="165"/>
        <v>0</v>
      </c>
      <c r="AC156" s="2">
        <f t="shared" si="166"/>
        <v>0</v>
      </c>
      <c r="AD156" s="2">
        <f t="shared" si="129"/>
        <v>0</v>
      </c>
      <c r="AE156" s="2">
        <f t="shared" si="130"/>
        <v>0</v>
      </c>
      <c r="AF156" s="2">
        <f t="shared" si="131"/>
        <v>0</v>
      </c>
      <c r="AG156" s="2">
        <f t="shared" si="167"/>
        <v>0</v>
      </c>
      <c r="AH156" s="2">
        <f t="shared" si="133"/>
        <v>0</v>
      </c>
      <c r="AI156" s="2">
        <f t="shared" si="134"/>
        <v>0</v>
      </c>
      <c r="AJ156" s="2">
        <f t="shared" si="168"/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97</v>
      </c>
      <c r="AU156" s="2">
        <v>51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2</v>
      </c>
      <c r="BJ156" s="2" t="s">
        <v>3</v>
      </c>
      <c r="BK156" s="2"/>
      <c r="BL156" s="2"/>
      <c r="BM156" s="2">
        <v>67</v>
      </c>
      <c r="BN156" s="2">
        <v>0</v>
      </c>
      <c r="BO156" s="2" t="s">
        <v>3</v>
      </c>
      <c r="BP156" s="2">
        <v>0</v>
      </c>
      <c r="BQ156" s="2">
        <v>40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69"/>
        <v>0</v>
      </c>
      <c r="CQ156" s="2">
        <f t="shared" si="170"/>
        <v>0</v>
      </c>
      <c r="CR156" s="2">
        <f t="shared" si="138"/>
        <v>0</v>
      </c>
      <c r="CS156" s="2">
        <f t="shared" si="171"/>
        <v>0</v>
      </c>
      <c r="CT156" s="2">
        <f t="shared" si="172"/>
        <v>0</v>
      </c>
      <c r="CU156" s="2">
        <f t="shared" si="173"/>
        <v>0</v>
      </c>
      <c r="CV156" s="2">
        <f t="shared" si="174"/>
        <v>0</v>
      </c>
      <c r="CW156" s="2">
        <f t="shared" si="175"/>
        <v>0</v>
      </c>
      <c r="CX156" s="2">
        <f t="shared" si="176"/>
        <v>0</v>
      </c>
      <c r="CY156" s="2">
        <f t="shared" si="177"/>
        <v>0</v>
      </c>
      <c r="CZ156" s="2">
        <f t="shared" si="178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1010</v>
      </c>
      <c r="DV156" s="2" t="s">
        <v>170</v>
      </c>
      <c r="DW156" s="2" t="s">
        <v>170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385723315</v>
      </c>
      <c r="EF156" s="2">
        <v>40</v>
      </c>
      <c r="EG156" s="2" t="s">
        <v>110</v>
      </c>
      <c r="EH156" s="2">
        <v>0</v>
      </c>
      <c r="EI156" s="2" t="s">
        <v>3</v>
      </c>
      <c r="EJ156" s="2">
        <v>2</v>
      </c>
      <c r="EK156" s="2">
        <v>67</v>
      </c>
      <c r="EL156" s="2" t="s">
        <v>111</v>
      </c>
      <c r="EM156" s="2" t="s">
        <v>112</v>
      </c>
      <c r="EN156" s="2"/>
      <c r="EO156" s="2" t="s">
        <v>3</v>
      </c>
      <c r="EP156" s="2"/>
      <c r="EQ156" s="2">
        <v>1024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2091361781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179"/>
        <v>0</v>
      </c>
      <c r="GM156" s="2">
        <f t="shared" si="180"/>
        <v>0</v>
      </c>
      <c r="GN156" s="2">
        <f t="shared" si="181"/>
        <v>0</v>
      </c>
      <c r="GO156" s="2">
        <f t="shared" si="182"/>
        <v>0</v>
      </c>
      <c r="GP156" s="2">
        <f t="shared" si="183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84"/>
        <v>0</v>
      </c>
      <c r="GW156" s="2">
        <v>1</v>
      </c>
      <c r="GX156" s="2">
        <f t="shared" si="185"/>
        <v>0</v>
      </c>
      <c r="GY156" s="2"/>
      <c r="GZ156" s="2"/>
      <c r="HA156" s="2">
        <v>0</v>
      </c>
      <c r="HB156" s="2">
        <v>0</v>
      </c>
      <c r="HC156" s="2">
        <f t="shared" si="186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E157" t="s">
        <v>3</v>
      </c>
      <c r="F157" t="s">
        <v>176</v>
      </c>
      <c r="G157" t="s">
        <v>177</v>
      </c>
      <c r="H157" t="s">
        <v>170</v>
      </c>
      <c r="I157">
        <f>I151*J157</f>
        <v>6.1</v>
      </c>
      <c r="J157">
        <v>6.1</v>
      </c>
      <c r="K157">
        <v>6.1</v>
      </c>
      <c r="O157">
        <f t="shared" si="155"/>
        <v>0</v>
      </c>
      <c r="P157">
        <f t="shared" si="156"/>
        <v>0</v>
      </c>
      <c r="Q157">
        <f t="shared" si="118"/>
        <v>0</v>
      </c>
      <c r="R157">
        <f t="shared" si="157"/>
        <v>0</v>
      </c>
      <c r="S157">
        <f t="shared" si="158"/>
        <v>0</v>
      </c>
      <c r="T157">
        <f t="shared" si="159"/>
        <v>0</v>
      </c>
      <c r="U157">
        <f t="shared" si="160"/>
        <v>0</v>
      </c>
      <c r="V157">
        <f t="shared" si="161"/>
        <v>0</v>
      </c>
      <c r="W157">
        <f t="shared" si="162"/>
        <v>0</v>
      </c>
      <c r="X157">
        <f t="shared" si="163"/>
        <v>0</v>
      </c>
      <c r="Y157">
        <f t="shared" si="164"/>
        <v>0</v>
      </c>
      <c r="AA157">
        <v>-1</v>
      </c>
      <c r="AB157">
        <f t="shared" si="165"/>
        <v>0</v>
      </c>
      <c r="AC157">
        <f t="shared" si="166"/>
        <v>0</v>
      </c>
      <c r="AD157">
        <f t="shared" si="129"/>
        <v>0</v>
      </c>
      <c r="AE157">
        <f t="shared" si="130"/>
        <v>0</v>
      </c>
      <c r="AF157">
        <f t="shared" si="131"/>
        <v>0</v>
      </c>
      <c r="AG157">
        <f t="shared" si="167"/>
        <v>0</v>
      </c>
      <c r="AH157">
        <f t="shared" si="133"/>
        <v>0</v>
      </c>
      <c r="AI157">
        <f t="shared" si="134"/>
        <v>0</v>
      </c>
      <c r="AJ157">
        <f t="shared" si="168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9.86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3</v>
      </c>
      <c r="BM157">
        <v>67</v>
      </c>
      <c r="BN157">
        <v>0</v>
      </c>
      <c r="BO157" t="s">
        <v>3</v>
      </c>
      <c r="BP157">
        <v>0</v>
      </c>
      <c r="BQ157">
        <v>40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69"/>
        <v>0</v>
      </c>
      <c r="CQ157">
        <f t="shared" si="170"/>
        <v>0</v>
      </c>
      <c r="CR157">
        <f t="shared" si="138"/>
        <v>0</v>
      </c>
      <c r="CS157">
        <f t="shared" si="171"/>
        <v>0</v>
      </c>
      <c r="CT157">
        <f t="shared" si="172"/>
        <v>0</v>
      </c>
      <c r="CU157">
        <f t="shared" si="173"/>
        <v>0</v>
      </c>
      <c r="CV157">
        <f t="shared" si="174"/>
        <v>0</v>
      </c>
      <c r="CW157">
        <f t="shared" si="175"/>
        <v>0</v>
      </c>
      <c r="CX157">
        <f t="shared" si="176"/>
        <v>0</v>
      </c>
      <c r="CY157">
        <f t="shared" si="177"/>
        <v>0</v>
      </c>
      <c r="CZ157">
        <f t="shared" si="178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170</v>
      </c>
      <c r="DW157" t="s">
        <v>170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385723315</v>
      </c>
      <c r="EF157">
        <v>40</v>
      </c>
      <c r="EG157" t="s">
        <v>110</v>
      </c>
      <c r="EH157">
        <v>0</v>
      </c>
      <c r="EI157" t="s">
        <v>3</v>
      </c>
      <c r="EJ157">
        <v>2</v>
      </c>
      <c r="EK157">
        <v>67</v>
      </c>
      <c r="EL157" t="s">
        <v>111</v>
      </c>
      <c r="EM157" t="s">
        <v>112</v>
      </c>
      <c r="EO157" t="s">
        <v>3</v>
      </c>
      <c r="EQ157">
        <v>1024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2091361781</v>
      </c>
      <c r="GG157">
        <v>2</v>
      </c>
      <c r="GH157">
        <v>1</v>
      </c>
      <c r="GI157">
        <v>5</v>
      </c>
      <c r="GJ157">
        <v>0</v>
      </c>
      <c r="GK157">
        <v>0</v>
      </c>
      <c r="GL157">
        <f t="shared" si="179"/>
        <v>0</v>
      </c>
      <c r="GM157">
        <f t="shared" si="180"/>
        <v>0</v>
      </c>
      <c r="GN157">
        <f t="shared" si="181"/>
        <v>0</v>
      </c>
      <c r="GO157">
        <f t="shared" si="182"/>
        <v>0</v>
      </c>
      <c r="GP157">
        <f t="shared" si="183"/>
        <v>0</v>
      </c>
      <c r="GR157">
        <v>0</v>
      </c>
      <c r="GS157">
        <v>3</v>
      </c>
      <c r="GT157">
        <v>0</v>
      </c>
      <c r="GU157" t="s">
        <v>3</v>
      </c>
      <c r="GV157">
        <f t="shared" si="184"/>
        <v>0</v>
      </c>
      <c r="GW157">
        <v>1</v>
      </c>
      <c r="GX157">
        <f t="shared" si="185"/>
        <v>0</v>
      </c>
      <c r="HA157">
        <v>0</v>
      </c>
      <c r="HB157">
        <v>0</v>
      </c>
      <c r="HC157">
        <f t="shared" si="186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18</v>
      </c>
      <c r="B158" s="2">
        <v>1</v>
      </c>
      <c r="C158" s="2"/>
      <c r="D158" s="2"/>
      <c r="E158" s="2" t="s">
        <v>3</v>
      </c>
      <c r="F158" s="2" t="s">
        <v>178</v>
      </c>
      <c r="G158" s="2" t="s">
        <v>179</v>
      </c>
      <c r="H158" s="2" t="s">
        <v>115</v>
      </c>
      <c r="I158" s="2">
        <f>I150*J158</f>
        <v>3.0000000000000001E-3</v>
      </c>
      <c r="J158" s="2">
        <v>3.0000000000000001E-3</v>
      </c>
      <c r="K158" s="2">
        <v>3.0000000000000001E-3</v>
      </c>
      <c r="L158" s="2"/>
      <c r="M158" s="2"/>
      <c r="N158" s="2"/>
      <c r="O158" s="2">
        <f t="shared" si="155"/>
        <v>0</v>
      </c>
      <c r="P158" s="2">
        <f t="shared" si="156"/>
        <v>0</v>
      </c>
      <c r="Q158" s="2">
        <f t="shared" si="118"/>
        <v>0</v>
      </c>
      <c r="R158" s="2">
        <f t="shared" si="157"/>
        <v>0</v>
      </c>
      <c r="S158" s="2">
        <f t="shared" si="158"/>
        <v>0</v>
      </c>
      <c r="T158" s="2">
        <f t="shared" si="159"/>
        <v>0</v>
      </c>
      <c r="U158" s="2">
        <f t="shared" si="160"/>
        <v>0</v>
      </c>
      <c r="V158" s="2">
        <f t="shared" si="161"/>
        <v>0</v>
      </c>
      <c r="W158" s="2">
        <f t="shared" si="162"/>
        <v>0</v>
      </c>
      <c r="X158" s="2">
        <f t="shared" si="163"/>
        <v>0</v>
      </c>
      <c r="Y158" s="2">
        <f t="shared" si="164"/>
        <v>0</v>
      </c>
      <c r="Z158" s="2"/>
      <c r="AA158" s="2">
        <v>-1</v>
      </c>
      <c r="AB158" s="2">
        <f t="shared" si="165"/>
        <v>0</v>
      </c>
      <c r="AC158" s="2">
        <f t="shared" si="166"/>
        <v>0</v>
      </c>
      <c r="AD158" s="2">
        <f t="shared" si="129"/>
        <v>0</v>
      </c>
      <c r="AE158" s="2">
        <f t="shared" si="130"/>
        <v>0</v>
      </c>
      <c r="AF158" s="2">
        <f t="shared" si="131"/>
        <v>0</v>
      </c>
      <c r="AG158" s="2">
        <f t="shared" si="167"/>
        <v>0</v>
      </c>
      <c r="AH158" s="2">
        <f t="shared" si="133"/>
        <v>0</v>
      </c>
      <c r="AI158" s="2">
        <f t="shared" si="134"/>
        <v>0</v>
      </c>
      <c r="AJ158" s="2">
        <f t="shared" si="168"/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97</v>
      </c>
      <c r="AU158" s="2">
        <v>51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3</v>
      </c>
      <c r="BK158" s="2"/>
      <c r="BL158" s="2"/>
      <c r="BM158" s="2">
        <v>67</v>
      </c>
      <c r="BN158" s="2">
        <v>0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97</v>
      </c>
      <c r="CA158" s="2">
        <v>51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69"/>
        <v>0</v>
      </c>
      <c r="CQ158" s="2">
        <f t="shared" si="170"/>
        <v>0</v>
      </c>
      <c r="CR158" s="2">
        <f t="shared" si="138"/>
        <v>0</v>
      </c>
      <c r="CS158" s="2">
        <f t="shared" si="171"/>
        <v>0</v>
      </c>
      <c r="CT158" s="2">
        <f t="shared" si="172"/>
        <v>0</v>
      </c>
      <c r="CU158" s="2">
        <f t="shared" si="173"/>
        <v>0</v>
      </c>
      <c r="CV158" s="2">
        <f t="shared" si="174"/>
        <v>0</v>
      </c>
      <c r="CW158" s="2">
        <f t="shared" si="175"/>
        <v>0</v>
      </c>
      <c r="CX158" s="2">
        <f t="shared" si="176"/>
        <v>0</v>
      </c>
      <c r="CY158" s="2">
        <f t="shared" si="177"/>
        <v>0</v>
      </c>
      <c r="CZ158" s="2">
        <f t="shared" si="178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115</v>
      </c>
      <c r="DW158" s="2" t="s">
        <v>115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385723315</v>
      </c>
      <c r="EF158" s="2">
        <v>40</v>
      </c>
      <c r="EG158" s="2" t="s">
        <v>110</v>
      </c>
      <c r="EH158" s="2">
        <v>0</v>
      </c>
      <c r="EI158" s="2" t="s">
        <v>3</v>
      </c>
      <c r="EJ158" s="2">
        <v>2</v>
      </c>
      <c r="EK158" s="2">
        <v>67</v>
      </c>
      <c r="EL158" s="2" t="s">
        <v>111</v>
      </c>
      <c r="EM158" s="2" t="s">
        <v>112</v>
      </c>
      <c r="EN158" s="2"/>
      <c r="EO158" s="2" t="s">
        <v>3</v>
      </c>
      <c r="EP158" s="2"/>
      <c r="EQ158" s="2">
        <v>1024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3</v>
      </c>
      <c r="GB158" s="2"/>
      <c r="GC158" s="2"/>
      <c r="GD158" s="2">
        <v>1</v>
      </c>
      <c r="GE158" s="2"/>
      <c r="GF158" s="2">
        <v>-21282126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179"/>
        <v>0</v>
      </c>
      <c r="GM158" s="2">
        <f t="shared" si="180"/>
        <v>0</v>
      </c>
      <c r="GN158" s="2">
        <f t="shared" si="181"/>
        <v>0</v>
      </c>
      <c r="GO158" s="2">
        <f t="shared" si="182"/>
        <v>0</v>
      </c>
      <c r="GP158" s="2">
        <f t="shared" si="183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84"/>
        <v>0</v>
      </c>
      <c r="GW158" s="2">
        <v>1</v>
      </c>
      <c r="GX158" s="2">
        <f t="shared" si="185"/>
        <v>0</v>
      </c>
      <c r="GY158" s="2"/>
      <c r="GZ158" s="2"/>
      <c r="HA158" s="2">
        <v>0</v>
      </c>
      <c r="HB158" s="2">
        <v>0</v>
      </c>
      <c r="HC158" s="2">
        <f t="shared" si="186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E159" t="s">
        <v>3</v>
      </c>
      <c r="F159" t="s">
        <v>178</v>
      </c>
      <c r="G159" t="s">
        <v>179</v>
      </c>
      <c r="H159" t="s">
        <v>115</v>
      </c>
      <c r="I159">
        <f>I151*J159</f>
        <v>3.0000000000000001E-3</v>
      </c>
      <c r="J159">
        <v>3.0000000000000001E-3</v>
      </c>
      <c r="K159">
        <v>3.0000000000000001E-3</v>
      </c>
      <c r="O159">
        <f t="shared" si="155"/>
        <v>0</v>
      </c>
      <c r="P159">
        <f t="shared" si="156"/>
        <v>0</v>
      </c>
      <c r="Q159">
        <f t="shared" si="118"/>
        <v>0</v>
      </c>
      <c r="R159">
        <f t="shared" si="157"/>
        <v>0</v>
      </c>
      <c r="S159">
        <f t="shared" si="158"/>
        <v>0</v>
      </c>
      <c r="T159">
        <f t="shared" si="159"/>
        <v>0</v>
      </c>
      <c r="U159">
        <f t="shared" si="160"/>
        <v>0</v>
      </c>
      <c r="V159">
        <f t="shared" si="161"/>
        <v>0</v>
      </c>
      <c r="W159">
        <f t="shared" si="162"/>
        <v>0</v>
      </c>
      <c r="X159">
        <f t="shared" si="163"/>
        <v>0</v>
      </c>
      <c r="Y159">
        <f t="shared" si="164"/>
        <v>0</v>
      </c>
      <c r="AA159">
        <v>-1</v>
      </c>
      <c r="AB159">
        <f t="shared" si="165"/>
        <v>0</v>
      </c>
      <c r="AC159">
        <f t="shared" si="166"/>
        <v>0</v>
      </c>
      <c r="AD159">
        <f t="shared" si="129"/>
        <v>0</v>
      </c>
      <c r="AE159">
        <f t="shared" si="130"/>
        <v>0</v>
      </c>
      <c r="AF159">
        <f t="shared" si="131"/>
        <v>0</v>
      </c>
      <c r="AG159">
        <f t="shared" si="167"/>
        <v>0</v>
      </c>
      <c r="AH159">
        <f t="shared" si="133"/>
        <v>0</v>
      </c>
      <c r="AI159">
        <f t="shared" si="134"/>
        <v>0</v>
      </c>
      <c r="AJ159">
        <f t="shared" si="168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9.86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67</v>
      </c>
      <c r="BN159">
        <v>0</v>
      </c>
      <c r="BO159" t="s">
        <v>3</v>
      </c>
      <c r="BP159">
        <v>0</v>
      </c>
      <c r="BQ159">
        <v>40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69"/>
        <v>0</v>
      </c>
      <c r="CQ159">
        <f t="shared" si="170"/>
        <v>0</v>
      </c>
      <c r="CR159">
        <f t="shared" si="138"/>
        <v>0</v>
      </c>
      <c r="CS159">
        <f t="shared" si="171"/>
        <v>0</v>
      </c>
      <c r="CT159">
        <f t="shared" si="172"/>
        <v>0</v>
      </c>
      <c r="CU159">
        <f t="shared" si="173"/>
        <v>0</v>
      </c>
      <c r="CV159">
        <f t="shared" si="174"/>
        <v>0</v>
      </c>
      <c r="CW159">
        <f t="shared" si="175"/>
        <v>0</v>
      </c>
      <c r="CX159">
        <f t="shared" si="176"/>
        <v>0</v>
      </c>
      <c r="CY159">
        <f t="shared" si="177"/>
        <v>0</v>
      </c>
      <c r="CZ159">
        <f t="shared" si="17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1009</v>
      </c>
      <c r="DV159" t="s">
        <v>115</v>
      </c>
      <c r="DW159" t="s">
        <v>115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385723315</v>
      </c>
      <c r="EF159">
        <v>40</v>
      </c>
      <c r="EG159" t="s">
        <v>110</v>
      </c>
      <c r="EH159">
        <v>0</v>
      </c>
      <c r="EI159" t="s">
        <v>3</v>
      </c>
      <c r="EJ159">
        <v>2</v>
      </c>
      <c r="EK159">
        <v>67</v>
      </c>
      <c r="EL159" t="s">
        <v>111</v>
      </c>
      <c r="EM159" t="s">
        <v>112</v>
      </c>
      <c r="EO159" t="s">
        <v>3</v>
      </c>
      <c r="EQ159">
        <v>1024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3</v>
      </c>
      <c r="GD159">
        <v>1</v>
      </c>
      <c r="GF159">
        <v>-21282126</v>
      </c>
      <c r="GG159">
        <v>2</v>
      </c>
      <c r="GH159">
        <v>1</v>
      </c>
      <c r="GI159">
        <v>5</v>
      </c>
      <c r="GJ159">
        <v>0</v>
      </c>
      <c r="GK159">
        <v>0</v>
      </c>
      <c r="GL159">
        <f t="shared" si="179"/>
        <v>0</v>
      </c>
      <c r="GM159">
        <f t="shared" si="180"/>
        <v>0</v>
      </c>
      <c r="GN159">
        <f t="shared" si="181"/>
        <v>0</v>
      </c>
      <c r="GO159">
        <f t="shared" si="182"/>
        <v>0</v>
      </c>
      <c r="GP159">
        <f t="shared" si="183"/>
        <v>0</v>
      </c>
      <c r="GR159">
        <v>0</v>
      </c>
      <c r="GS159">
        <v>3</v>
      </c>
      <c r="GT159">
        <v>0</v>
      </c>
      <c r="GU159" t="s">
        <v>3</v>
      </c>
      <c r="GV159">
        <f t="shared" si="184"/>
        <v>0</v>
      </c>
      <c r="GW159">
        <v>1</v>
      </c>
      <c r="GX159">
        <f t="shared" si="185"/>
        <v>0</v>
      </c>
      <c r="HA159">
        <v>0</v>
      </c>
      <c r="HB159">
        <v>0</v>
      </c>
      <c r="HC159">
        <f t="shared" si="18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3</v>
      </c>
      <c r="F160" s="2" t="s">
        <v>184</v>
      </c>
      <c r="G160" s="2" t="s">
        <v>185</v>
      </c>
      <c r="H160" s="2" t="s">
        <v>186</v>
      </c>
      <c r="I160" s="2">
        <f>ROUND(4.5/100,9)</f>
        <v>4.4999999999999998E-2</v>
      </c>
      <c r="J160" s="2">
        <v>0</v>
      </c>
      <c r="K160" s="2">
        <f>ROUND(4.5/100,9)</f>
        <v>4.4999999999999998E-2</v>
      </c>
      <c r="L160" s="2"/>
      <c r="M160" s="2"/>
      <c r="N160" s="2"/>
      <c r="O160" s="2">
        <f t="shared" si="155"/>
        <v>9.34</v>
      </c>
      <c r="P160" s="2">
        <f t="shared" si="156"/>
        <v>2.61</v>
      </c>
      <c r="Q160" s="2">
        <f>(ROUND((ROUND((((ET160*1.05))*AV160*I160),2)*BB160),2)+ROUND((ROUND(((AE160-((EU160*1.05)))*AV160*I160),2)*BS160),2))</f>
        <v>2.2999999999999998</v>
      </c>
      <c r="R160" s="2">
        <f t="shared" si="157"/>
        <v>0.31</v>
      </c>
      <c r="S160" s="2">
        <f t="shared" si="158"/>
        <v>4.43</v>
      </c>
      <c r="T160" s="2">
        <f t="shared" si="159"/>
        <v>0</v>
      </c>
      <c r="U160" s="2">
        <f t="shared" si="160"/>
        <v>0.35996845499999996</v>
      </c>
      <c r="V160" s="2">
        <f t="shared" si="161"/>
        <v>0</v>
      </c>
      <c r="W160" s="2">
        <f t="shared" si="162"/>
        <v>0</v>
      </c>
      <c r="X160" s="2">
        <f t="shared" si="163"/>
        <v>4.5999999999999996</v>
      </c>
      <c r="Y160" s="2">
        <f t="shared" si="164"/>
        <v>2.42</v>
      </c>
      <c r="Z160" s="2"/>
      <c r="AA160" s="2">
        <v>-1</v>
      </c>
      <c r="AB160" s="2">
        <f t="shared" si="165"/>
        <v>193.99850000000001</v>
      </c>
      <c r="AC160" s="2">
        <f t="shared" si="166"/>
        <v>53.75</v>
      </c>
      <c r="AD160" s="2">
        <f>ROUND(((((ET160*1.05))-((EU160*1.05)))+AE160),6)</f>
        <v>47.890500000000003</v>
      </c>
      <c r="AE160" s="2">
        <f>ROUND(((EU160*1.05)),6)</f>
        <v>6.4889999999999999</v>
      </c>
      <c r="AF160" s="2">
        <f>ROUND(((EV160*1.05)),6)</f>
        <v>92.358000000000004</v>
      </c>
      <c r="AG160" s="2">
        <f t="shared" si="167"/>
        <v>0</v>
      </c>
      <c r="AH160" s="2">
        <f>((EW160*1.05))</f>
        <v>7.4969999999999999</v>
      </c>
      <c r="AI160" s="2">
        <f>((EX160*1.05))</f>
        <v>0</v>
      </c>
      <c r="AJ160" s="2">
        <f t="shared" si="168"/>
        <v>0</v>
      </c>
      <c r="AK160" s="2">
        <v>187.32</v>
      </c>
      <c r="AL160" s="2">
        <v>53.75</v>
      </c>
      <c r="AM160" s="2">
        <v>45.61</v>
      </c>
      <c r="AN160" s="2">
        <v>6.18</v>
      </c>
      <c r="AO160" s="2">
        <v>87.96</v>
      </c>
      <c r="AP160" s="2">
        <v>0</v>
      </c>
      <c r="AQ160" s="2">
        <v>7.14</v>
      </c>
      <c r="AR160" s="2">
        <v>0</v>
      </c>
      <c r="AS160" s="2">
        <v>0</v>
      </c>
      <c r="AT160" s="2">
        <v>97</v>
      </c>
      <c r="AU160" s="2">
        <v>51</v>
      </c>
      <c r="AV160" s="2">
        <v>1.0669999999999999</v>
      </c>
      <c r="AW160" s="2">
        <v>1.081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2</v>
      </c>
      <c r="BJ160" s="2" t="s">
        <v>187</v>
      </c>
      <c r="BK160" s="2"/>
      <c r="BL160" s="2"/>
      <c r="BM160" s="2">
        <v>67</v>
      </c>
      <c r="BN160" s="2">
        <v>0</v>
      </c>
      <c r="BO160" s="2" t="s">
        <v>184</v>
      </c>
      <c r="BP160" s="2">
        <v>1</v>
      </c>
      <c r="BQ160" s="2">
        <v>40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97</v>
      </c>
      <c r="CA160" s="2">
        <v>51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311</v>
      </c>
      <c r="CO160" s="2">
        <v>0</v>
      </c>
      <c r="CP160" s="2">
        <f t="shared" si="169"/>
        <v>9.34</v>
      </c>
      <c r="CQ160" s="2">
        <f t="shared" si="170"/>
        <v>58.1</v>
      </c>
      <c r="CR160" s="2">
        <f>(ROUND((ROUND((((ET160*1.05))*AV160*1),2)*BB160),2)+ROUND((ROUND(((AE160-((EU160*1.05)))*AV160*1),2)*BS160),2))</f>
        <v>51.1</v>
      </c>
      <c r="CS160" s="2">
        <f t="shared" si="171"/>
        <v>6.92</v>
      </c>
      <c r="CT160" s="2">
        <f t="shared" si="172"/>
        <v>98.55</v>
      </c>
      <c r="CU160" s="2">
        <f t="shared" si="173"/>
        <v>0</v>
      </c>
      <c r="CV160" s="2">
        <f t="shared" si="174"/>
        <v>7.9992989999999997</v>
      </c>
      <c r="CW160" s="2">
        <f t="shared" si="175"/>
        <v>0</v>
      </c>
      <c r="CX160" s="2">
        <f t="shared" si="176"/>
        <v>0</v>
      </c>
      <c r="CY160" s="2">
        <f t="shared" si="177"/>
        <v>4.5977999999999994</v>
      </c>
      <c r="CZ160" s="2">
        <f t="shared" si="178"/>
        <v>2.4173999999999993</v>
      </c>
      <c r="DA160" s="2"/>
      <c r="DB160" s="2">
        <v>5</v>
      </c>
      <c r="DC160" s="2" t="s">
        <v>3</v>
      </c>
      <c r="DD160" s="2" t="s">
        <v>3</v>
      </c>
      <c r="DE160" s="2" t="s">
        <v>28</v>
      </c>
      <c r="DF160" s="2" t="s">
        <v>28</v>
      </c>
      <c r="DG160" s="2" t="s">
        <v>28</v>
      </c>
      <c r="DH160" s="2" t="s">
        <v>3</v>
      </c>
      <c r="DI160" s="2" t="s">
        <v>28</v>
      </c>
      <c r="DJ160" s="2" t="s">
        <v>28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186</v>
      </c>
      <c r="DW160" s="2" t="s">
        <v>186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385723315</v>
      </c>
      <c r="EF160" s="2">
        <v>40</v>
      </c>
      <c r="EG160" s="2" t="s">
        <v>110</v>
      </c>
      <c r="EH160" s="2">
        <v>0</v>
      </c>
      <c r="EI160" s="2" t="s">
        <v>3</v>
      </c>
      <c r="EJ160" s="2">
        <v>2</v>
      </c>
      <c r="EK160" s="2">
        <v>67</v>
      </c>
      <c r="EL160" s="2" t="s">
        <v>111</v>
      </c>
      <c r="EM160" s="2" t="s">
        <v>112</v>
      </c>
      <c r="EN160" s="2"/>
      <c r="EO160" s="2" t="s">
        <v>31</v>
      </c>
      <c r="EP160" s="2"/>
      <c r="EQ160" s="2">
        <v>1536</v>
      </c>
      <c r="ER160" s="2">
        <v>187.32</v>
      </c>
      <c r="ES160" s="2">
        <v>53.75</v>
      </c>
      <c r="ET160" s="2">
        <v>45.61</v>
      </c>
      <c r="EU160" s="2">
        <v>6.18</v>
      </c>
      <c r="EV160" s="2">
        <v>87.96</v>
      </c>
      <c r="EW160" s="2">
        <v>7.14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2</v>
      </c>
      <c r="FT160" s="2"/>
      <c r="FU160" s="2"/>
      <c r="FV160" s="2"/>
      <c r="FW160" s="2"/>
      <c r="FX160" s="2">
        <v>97</v>
      </c>
      <c r="FY160" s="2">
        <v>51</v>
      </c>
      <c r="FZ160" s="2"/>
      <c r="GA160" s="2" t="s">
        <v>3</v>
      </c>
      <c r="GB160" s="2"/>
      <c r="GC160" s="2"/>
      <c r="GD160" s="2">
        <v>1</v>
      </c>
      <c r="GE160" s="2"/>
      <c r="GF160" s="2">
        <v>-1640552687</v>
      </c>
      <c r="GG160" s="2">
        <v>2</v>
      </c>
      <c r="GH160" s="2">
        <v>1</v>
      </c>
      <c r="GI160" s="2">
        <v>2</v>
      </c>
      <c r="GJ160" s="2">
        <v>0</v>
      </c>
      <c r="GK160" s="2">
        <v>0</v>
      </c>
      <c r="GL160" s="2">
        <f t="shared" si="179"/>
        <v>0</v>
      </c>
      <c r="GM160" s="2">
        <f t="shared" si="180"/>
        <v>16.36</v>
      </c>
      <c r="GN160" s="2">
        <f t="shared" si="181"/>
        <v>0</v>
      </c>
      <c r="GO160" s="2">
        <f t="shared" si="182"/>
        <v>16.36</v>
      </c>
      <c r="GP160" s="2">
        <f t="shared" si="183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84"/>
        <v>0</v>
      </c>
      <c r="GW160" s="2">
        <v>1</v>
      </c>
      <c r="GX160" s="2">
        <f t="shared" si="185"/>
        <v>0</v>
      </c>
      <c r="GY160" s="2"/>
      <c r="GZ160" s="2"/>
      <c r="HA160" s="2">
        <v>0</v>
      </c>
      <c r="HB160" s="2">
        <v>0</v>
      </c>
      <c r="HC160" s="2">
        <f t="shared" si="186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3</v>
      </c>
      <c r="F161" t="s">
        <v>184</v>
      </c>
      <c r="G161" t="s">
        <v>185</v>
      </c>
      <c r="H161" t="s">
        <v>186</v>
      </c>
      <c r="I161">
        <f>ROUND(4.5/100,9)</f>
        <v>4.4999999999999998E-2</v>
      </c>
      <c r="J161">
        <v>0</v>
      </c>
      <c r="K161">
        <f>ROUND(4.5/100,9)</f>
        <v>4.4999999999999998E-2</v>
      </c>
      <c r="O161">
        <f t="shared" si="155"/>
        <v>328.12</v>
      </c>
      <c r="P161">
        <f t="shared" si="156"/>
        <v>44.84</v>
      </c>
      <c r="Q161">
        <f>(ROUND((ROUND((((ET161*1.05))*AV161*I161),2)*BB161),2)+ROUND((ROUND(((AE161-((EU161*1.05)))*AV161*I161),2)*BS161),2))</f>
        <v>36.659999999999997</v>
      </c>
      <c r="R161">
        <f t="shared" si="157"/>
        <v>17.260000000000002</v>
      </c>
      <c r="S161">
        <f t="shared" si="158"/>
        <v>246.62</v>
      </c>
      <c r="T161">
        <f t="shared" si="159"/>
        <v>0</v>
      </c>
      <c r="U161">
        <f t="shared" si="160"/>
        <v>0.35996845499999996</v>
      </c>
      <c r="V161">
        <f t="shared" si="161"/>
        <v>0</v>
      </c>
      <c r="W161">
        <f t="shared" si="162"/>
        <v>0</v>
      </c>
      <c r="X161">
        <f t="shared" si="163"/>
        <v>255.96</v>
      </c>
      <c r="Y161">
        <f t="shared" si="164"/>
        <v>134.58000000000001</v>
      </c>
      <c r="AA161">
        <v>-1</v>
      </c>
      <c r="AB161">
        <f t="shared" si="165"/>
        <v>193.99850000000001</v>
      </c>
      <c r="AC161">
        <f t="shared" si="166"/>
        <v>53.75</v>
      </c>
      <c r="AD161">
        <f>ROUND(((((ET161*1.05))-((EU161*1.05)))+AE161),6)</f>
        <v>47.890500000000003</v>
      </c>
      <c r="AE161">
        <f>ROUND(((EU161*1.05)),6)</f>
        <v>6.4889999999999999</v>
      </c>
      <c r="AF161">
        <f>ROUND(((EV161*1.05)),6)</f>
        <v>92.358000000000004</v>
      </c>
      <c r="AG161">
        <f t="shared" si="167"/>
        <v>0</v>
      </c>
      <c r="AH161">
        <f>((EW161*1.05))</f>
        <v>7.4969999999999999</v>
      </c>
      <c r="AI161">
        <f>((EX161*1.05))</f>
        <v>0</v>
      </c>
      <c r="AJ161">
        <f t="shared" si="168"/>
        <v>0</v>
      </c>
      <c r="AK161">
        <v>187.32</v>
      </c>
      <c r="AL161">
        <v>53.75</v>
      </c>
      <c r="AM161">
        <v>45.61</v>
      </c>
      <c r="AN161">
        <v>6.18</v>
      </c>
      <c r="AO161">
        <v>87.96</v>
      </c>
      <c r="AP161">
        <v>0</v>
      </c>
      <c r="AQ161">
        <v>7.14</v>
      </c>
      <c r="AR161">
        <v>0</v>
      </c>
      <c r="AS161">
        <v>0</v>
      </c>
      <c r="AT161">
        <v>97</v>
      </c>
      <c r="AU161">
        <v>51</v>
      </c>
      <c r="AV161">
        <v>1.0669999999999999</v>
      </c>
      <c r="AW161">
        <v>1.081</v>
      </c>
      <c r="AZ161">
        <v>1</v>
      </c>
      <c r="BA161">
        <v>55.67</v>
      </c>
      <c r="BB161">
        <v>15.94</v>
      </c>
      <c r="BC161">
        <v>17.18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187</v>
      </c>
      <c r="BM161">
        <v>67</v>
      </c>
      <c r="BN161">
        <v>0</v>
      </c>
      <c r="BO161" t="s">
        <v>184</v>
      </c>
      <c r="BP161">
        <v>1</v>
      </c>
      <c r="BQ161">
        <v>40</v>
      </c>
      <c r="BR161">
        <v>0</v>
      </c>
      <c r="BS161">
        <v>55.67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311</v>
      </c>
      <c r="CO161">
        <v>0</v>
      </c>
      <c r="CP161">
        <f t="shared" si="169"/>
        <v>328.12</v>
      </c>
      <c r="CQ161">
        <f t="shared" si="170"/>
        <v>998.16</v>
      </c>
      <c r="CR161">
        <f>(ROUND((ROUND((((ET161*1.05))*AV161*1),2)*BB161),2)+ROUND((ROUND(((AE161-((EU161*1.05)))*AV161*1),2)*BS161),2))</f>
        <v>814.53</v>
      </c>
      <c r="CS161">
        <f t="shared" si="171"/>
        <v>385.24</v>
      </c>
      <c r="CT161">
        <f t="shared" si="172"/>
        <v>5486.28</v>
      </c>
      <c r="CU161">
        <f t="shared" si="173"/>
        <v>0</v>
      </c>
      <c r="CV161">
        <f t="shared" si="174"/>
        <v>7.9992989999999997</v>
      </c>
      <c r="CW161">
        <f t="shared" si="175"/>
        <v>0</v>
      </c>
      <c r="CX161">
        <f t="shared" si="176"/>
        <v>0</v>
      </c>
      <c r="CY161">
        <f t="shared" si="177"/>
        <v>255.96360000000001</v>
      </c>
      <c r="CZ161">
        <f t="shared" si="178"/>
        <v>134.5788</v>
      </c>
      <c r="DB161">
        <v>6</v>
      </c>
      <c r="DC161" t="s">
        <v>3</v>
      </c>
      <c r="DD161" t="s">
        <v>3</v>
      </c>
      <c r="DE161" t="s">
        <v>28</v>
      </c>
      <c r="DF161" t="s">
        <v>28</v>
      </c>
      <c r="DG161" t="s">
        <v>28</v>
      </c>
      <c r="DH161" t="s">
        <v>3</v>
      </c>
      <c r="DI161" t="s">
        <v>28</v>
      </c>
      <c r="DJ161" t="s">
        <v>28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186</v>
      </c>
      <c r="DW161" t="s">
        <v>186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385723315</v>
      </c>
      <c r="EF161">
        <v>40</v>
      </c>
      <c r="EG161" t="s">
        <v>110</v>
      </c>
      <c r="EH161">
        <v>0</v>
      </c>
      <c r="EI161" t="s">
        <v>3</v>
      </c>
      <c r="EJ161">
        <v>2</v>
      </c>
      <c r="EK161">
        <v>67</v>
      </c>
      <c r="EL161" t="s">
        <v>111</v>
      </c>
      <c r="EM161" t="s">
        <v>112</v>
      </c>
      <c r="EO161" t="s">
        <v>31</v>
      </c>
      <c r="EQ161">
        <v>1536</v>
      </c>
      <c r="ER161">
        <v>187.32</v>
      </c>
      <c r="ES161">
        <v>53.75</v>
      </c>
      <c r="ET161">
        <v>45.61</v>
      </c>
      <c r="EU161">
        <v>6.18</v>
      </c>
      <c r="EV161">
        <v>87.96</v>
      </c>
      <c r="EW161">
        <v>7.14</v>
      </c>
      <c r="EX161">
        <v>0</v>
      </c>
      <c r="EY161">
        <v>0</v>
      </c>
      <c r="FQ161">
        <v>0</v>
      </c>
      <c r="FR161">
        <v>0</v>
      </c>
      <c r="FS161">
        <v>2</v>
      </c>
      <c r="FX161">
        <v>97</v>
      </c>
      <c r="FY161">
        <v>51</v>
      </c>
      <c r="GA161" t="s">
        <v>3</v>
      </c>
      <c r="GD161">
        <v>1</v>
      </c>
      <c r="GF161">
        <v>-1640552687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79"/>
        <v>0</v>
      </c>
      <c r="GM161">
        <f t="shared" si="180"/>
        <v>718.66</v>
      </c>
      <c r="GN161">
        <f t="shared" si="181"/>
        <v>0</v>
      </c>
      <c r="GO161">
        <f t="shared" si="182"/>
        <v>718.66</v>
      </c>
      <c r="GP161">
        <f t="shared" si="183"/>
        <v>0</v>
      </c>
      <c r="GR161">
        <v>0</v>
      </c>
      <c r="GS161">
        <v>3</v>
      </c>
      <c r="GT161">
        <v>0</v>
      </c>
      <c r="GU161" t="s">
        <v>3</v>
      </c>
      <c r="GV161">
        <f t="shared" si="184"/>
        <v>0</v>
      </c>
      <c r="GW161">
        <v>1</v>
      </c>
      <c r="GX161">
        <f t="shared" si="185"/>
        <v>0</v>
      </c>
      <c r="HA161">
        <v>0</v>
      </c>
      <c r="HB161">
        <v>0</v>
      </c>
      <c r="HC161">
        <f t="shared" si="18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18</v>
      </c>
      <c r="B162" s="2">
        <v>1</v>
      </c>
      <c r="C162" s="2"/>
      <c r="D162" s="2"/>
      <c r="E162" s="2" t="s">
        <v>3</v>
      </c>
      <c r="F162" s="2" t="s">
        <v>188</v>
      </c>
      <c r="G162" s="2" t="s">
        <v>189</v>
      </c>
      <c r="H162" s="2" t="s">
        <v>190</v>
      </c>
      <c r="I162" s="2">
        <f>I160*J162</f>
        <v>4.5900000000000003E-3</v>
      </c>
      <c r="J162" s="2">
        <v>0.10200000000000001</v>
      </c>
      <c r="K162" s="2">
        <v>0.10199999999999999</v>
      </c>
      <c r="L162" s="2"/>
      <c r="M162" s="2"/>
      <c r="N162" s="2"/>
      <c r="O162" s="2">
        <f t="shared" si="155"/>
        <v>0</v>
      </c>
      <c r="P162" s="2">
        <f t="shared" si="156"/>
        <v>0</v>
      </c>
      <c r="Q162" s="2">
        <f t="shared" ref="Q162:Q171" si="187">(ROUND((ROUND(((ET162)*AV162*I162),2)*BB162),2)+ROUND((ROUND(((AE162-(EU162))*AV162*I162),2)*BS162),2))</f>
        <v>0</v>
      </c>
      <c r="R162" s="2">
        <f t="shared" si="157"/>
        <v>0</v>
      </c>
      <c r="S162" s="2">
        <f t="shared" si="158"/>
        <v>0</v>
      </c>
      <c r="T162" s="2">
        <f t="shared" si="159"/>
        <v>0</v>
      </c>
      <c r="U162" s="2">
        <f t="shared" si="160"/>
        <v>0</v>
      </c>
      <c r="V162" s="2">
        <f t="shared" si="161"/>
        <v>0</v>
      </c>
      <c r="W162" s="2">
        <f t="shared" si="162"/>
        <v>0</v>
      </c>
      <c r="X162" s="2">
        <f t="shared" si="163"/>
        <v>0</v>
      </c>
      <c r="Y162" s="2">
        <f t="shared" si="164"/>
        <v>0</v>
      </c>
      <c r="Z162" s="2"/>
      <c r="AA162" s="2">
        <v>-1</v>
      </c>
      <c r="AB162" s="2">
        <f t="shared" si="165"/>
        <v>0</v>
      </c>
      <c r="AC162" s="2">
        <f t="shared" si="166"/>
        <v>0</v>
      </c>
      <c r="AD162" s="2">
        <f t="shared" ref="AD162:AD171" si="188">ROUND((((ET162)-(EU162))+AE162),6)</f>
        <v>0</v>
      </c>
      <c r="AE162" s="2">
        <f t="shared" ref="AE162:AE171" si="189">ROUND((EU162),6)</f>
        <v>0</v>
      </c>
      <c r="AF162" s="2">
        <f t="shared" ref="AF162:AF171" si="190">ROUND((EV162),6)</f>
        <v>0</v>
      </c>
      <c r="AG162" s="2">
        <f t="shared" si="167"/>
        <v>0</v>
      </c>
      <c r="AH162" s="2">
        <f t="shared" ref="AH162:AH171" si="191">(EW162)</f>
        <v>0</v>
      </c>
      <c r="AI162" s="2">
        <f t="shared" ref="AI162:AI171" si="192">(EX162)</f>
        <v>0</v>
      </c>
      <c r="AJ162" s="2">
        <f t="shared" si="168"/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97</v>
      </c>
      <c r="AU162" s="2">
        <v>51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2</v>
      </c>
      <c r="BJ162" s="2" t="s">
        <v>3</v>
      </c>
      <c r="BK162" s="2"/>
      <c r="BL162" s="2"/>
      <c r="BM162" s="2">
        <v>67</v>
      </c>
      <c r="BN162" s="2">
        <v>0</v>
      </c>
      <c r="BO162" s="2" t="s">
        <v>3</v>
      </c>
      <c r="BP162" s="2">
        <v>0</v>
      </c>
      <c r="BQ162" s="2">
        <v>40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97</v>
      </c>
      <c r="CA162" s="2">
        <v>51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69"/>
        <v>0</v>
      </c>
      <c r="CQ162" s="2">
        <f t="shared" si="170"/>
        <v>0</v>
      </c>
      <c r="CR162" s="2">
        <f t="shared" ref="CR162:CR171" si="193">(ROUND((ROUND(((ET162)*AV162*1),2)*BB162),2)+ROUND((ROUND(((AE162-(EU162))*AV162*1),2)*BS162),2))</f>
        <v>0</v>
      </c>
      <c r="CS162" s="2">
        <f t="shared" si="171"/>
        <v>0</v>
      </c>
      <c r="CT162" s="2">
        <f t="shared" si="172"/>
        <v>0</v>
      </c>
      <c r="CU162" s="2">
        <f t="shared" si="173"/>
        <v>0</v>
      </c>
      <c r="CV162" s="2">
        <f t="shared" si="174"/>
        <v>0</v>
      </c>
      <c r="CW162" s="2">
        <f t="shared" si="175"/>
        <v>0</v>
      </c>
      <c r="CX162" s="2">
        <f t="shared" si="176"/>
        <v>0</v>
      </c>
      <c r="CY162" s="2">
        <f t="shared" si="177"/>
        <v>0</v>
      </c>
      <c r="CZ162" s="2">
        <f t="shared" si="178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1003</v>
      </c>
      <c r="DV162" s="2" t="s">
        <v>190</v>
      </c>
      <c r="DW162" s="2" t="s">
        <v>190</v>
      </c>
      <c r="DX162" s="2">
        <v>1000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385723315</v>
      </c>
      <c r="EF162" s="2">
        <v>40</v>
      </c>
      <c r="EG162" s="2" t="s">
        <v>110</v>
      </c>
      <c r="EH162" s="2">
        <v>0</v>
      </c>
      <c r="EI162" s="2" t="s">
        <v>3</v>
      </c>
      <c r="EJ162" s="2">
        <v>2</v>
      </c>
      <c r="EK162" s="2">
        <v>67</v>
      </c>
      <c r="EL162" s="2" t="s">
        <v>111</v>
      </c>
      <c r="EM162" s="2" t="s">
        <v>112</v>
      </c>
      <c r="EN162" s="2"/>
      <c r="EO162" s="2" t="s">
        <v>3</v>
      </c>
      <c r="EP162" s="2"/>
      <c r="EQ162" s="2">
        <v>1024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97</v>
      </c>
      <c r="FY162" s="2">
        <v>51</v>
      </c>
      <c r="FZ162" s="2"/>
      <c r="GA162" s="2" t="s">
        <v>3</v>
      </c>
      <c r="GB162" s="2"/>
      <c r="GC162" s="2"/>
      <c r="GD162" s="2">
        <v>1</v>
      </c>
      <c r="GE162" s="2"/>
      <c r="GF162" s="2">
        <v>-1893455869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 t="shared" si="179"/>
        <v>0</v>
      </c>
      <c r="GM162" s="2">
        <f t="shared" si="180"/>
        <v>0</v>
      </c>
      <c r="GN162" s="2">
        <f t="shared" si="181"/>
        <v>0</v>
      </c>
      <c r="GO162" s="2">
        <f t="shared" si="182"/>
        <v>0</v>
      </c>
      <c r="GP162" s="2">
        <f t="shared" si="183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84"/>
        <v>0</v>
      </c>
      <c r="GW162" s="2">
        <v>1</v>
      </c>
      <c r="GX162" s="2">
        <f t="shared" si="185"/>
        <v>0</v>
      </c>
      <c r="GY162" s="2"/>
      <c r="GZ162" s="2"/>
      <c r="HA162" s="2">
        <v>0</v>
      </c>
      <c r="HB162" s="2">
        <v>0</v>
      </c>
      <c r="HC162" s="2">
        <f t="shared" si="186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E163" t="s">
        <v>3</v>
      </c>
      <c r="F163" t="s">
        <v>188</v>
      </c>
      <c r="G163" t="s">
        <v>189</v>
      </c>
      <c r="H163" t="s">
        <v>190</v>
      </c>
      <c r="I163">
        <f>I161*J163</f>
        <v>4.5900000000000003E-3</v>
      </c>
      <c r="J163">
        <v>0.10200000000000001</v>
      </c>
      <c r="K163">
        <v>0.10199999999999999</v>
      </c>
      <c r="O163">
        <f t="shared" si="155"/>
        <v>0</v>
      </c>
      <c r="P163">
        <f t="shared" si="156"/>
        <v>0</v>
      </c>
      <c r="Q163">
        <f t="shared" si="187"/>
        <v>0</v>
      </c>
      <c r="R163">
        <f t="shared" si="157"/>
        <v>0</v>
      </c>
      <c r="S163">
        <f t="shared" si="158"/>
        <v>0</v>
      </c>
      <c r="T163">
        <f t="shared" si="159"/>
        <v>0</v>
      </c>
      <c r="U163">
        <f t="shared" si="160"/>
        <v>0</v>
      </c>
      <c r="V163">
        <f t="shared" si="161"/>
        <v>0</v>
      </c>
      <c r="W163">
        <f t="shared" si="162"/>
        <v>0</v>
      </c>
      <c r="X163">
        <f t="shared" si="163"/>
        <v>0</v>
      </c>
      <c r="Y163">
        <f t="shared" si="164"/>
        <v>0</v>
      </c>
      <c r="AA163">
        <v>-1</v>
      </c>
      <c r="AB163">
        <f t="shared" si="165"/>
        <v>0</v>
      </c>
      <c r="AC163">
        <f t="shared" si="166"/>
        <v>0</v>
      </c>
      <c r="AD163">
        <f t="shared" si="188"/>
        <v>0</v>
      </c>
      <c r="AE163">
        <f t="shared" si="189"/>
        <v>0</v>
      </c>
      <c r="AF163">
        <f t="shared" si="190"/>
        <v>0</v>
      </c>
      <c r="AG163">
        <f t="shared" si="167"/>
        <v>0</v>
      </c>
      <c r="AH163">
        <f t="shared" si="191"/>
        <v>0</v>
      </c>
      <c r="AI163">
        <f t="shared" si="192"/>
        <v>0</v>
      </c>
      <c r="AJ163">
        <f t="shared" si="168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9.86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</v>
      </c>
      <c r="BM163">
        <v>67</v>
      </c>
      <c r="BN163">
        <v>0</v>
      </c>
      <c r="BO163" t="s">
        <v>3</v>
      </c>
      <c r="BP163">
        <v>0</v>
      </c>
      <c r="BQ163">
        <v>40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69"/>
        <v>0</v>
      </c>
      <c r="CQ163">
        <f t="shared" si="170"/>
        <v>0</v>
      </c>
      <c r="CR163">
        <f t="shared" si="193"/>
        <v>0</v>
      </c>
      <c r="CS163">
        <f t="shared" si="171"/>
        <v>0</v>
      </c>
      <c r="CT163">
        <f t="shared" si="172"/>
        <v>0</v>
      </c>
      <c r="CU163">
        <f t="shared" si="173"/>
        <v>0</v>
      </c>
      <c r="CV163">
        <f t="shared" si="174"/>
        <v>0</v>
      </c>
      <c r="CW163">
        <f t="shared" si="175"/>
        <v>0</v>
      </c>
      <c r="CX163">
        <f t="shared" si="176"/>
        <v>0</v>
      </c>
      <c r="CY163">
        <f t="shared" si="177"/>
        <v>0</v>
      </c>
      <c r="CZ163">
        <f t="shared" si="17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190</v>
      </c>
      <c r="DW163" t="s">
        <v>190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385723315</v>
      </c>
      <c r="EF163">
        <v>40</v>
      </c>
      <c r="EG163" t="s">
        <v>110</v>
      </c>
      <c r="EH163">
        <v>0</v>
      </c>
      <c r="EI163" t="s">
        <v>3</v>
      </c>
      <c r="EJ163">
        <v>2</v>
      </c>
      <c r="EK163">
        <v>67</v>
      </c>
      <c r="EL163" t="s">
        <v>111</v>
      </c>
      <c r="EM163" t="s">
        <v>112</v>
      </c>
      <c r="EO163" t="s">
        <v>3</v>
      </c>
      <c r="EQ163">
        <v>1024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-1893455869</v>
      </c>
      <c r="GG163">
        <v>2</v>
      </c>
      <c r="GH163">
        <v>1</v>
      </c>
      <c r="GI163">
        <v>5</v>
      </c>
      <c r="GJ163">
        <v>0</v>
      </c>
      <c r="GK163">
        <v>0</v>
      </c>
      <c r="GL163">
        <f t="shared" si="179"/>
        <v>0</v>
      </c>
      <c r="GM163">
        <f t="shared" si="180"/>
        <v>0</v>
      </c>
      <c r="GN163">
        <f t="shared" si="181"/>
        <v>0</v>
      </c>
      <c r="GO163">
        <f t="shared" si="182"/>
        <v>0</v>
      </c>
      <c r="GP163">
        <f t="shared" si="183"/>
        <v>0</v>
      </c>
      <c r="GR163">
        <v>0</v>
      </c>
      <c r="GS163">
        <v>3</v>
      </c>
      <c r="GT163">
        <v>0</v>
      </c>
      <c r="GU163" t="s">
        <v>3</v>
      </c>
      <c r="GV163">
        <f t="shared" si="184"/>
        <v>0</v>
      </c>
      <c r="GW163">
        <v>1</v>
      </c>
      <c r="GX163">
        <f t="shared" si="185"/>
        <v>0</v>
      </c>
      <c r="HA163">
        <v>0</v>
      </c>
      <c r="HB163">
        <v>0</v>
      </c>
      <c r="HC163">
        <f t="shared" si="18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18</v>
      </c>
      <c r="B164" s="2">
        <v>1</v>
      </c>
      <c r="C164" s="2"/>
      <c r="D164" s="2"/>
      <c r="E164" s="2" t="s">
        <v>3</v>
      </c>
      <c r="F164" s="2" t="s">
        <v>191</v>
      </c>
      <c r="G164" s="2" t="s">
        <v>192</v>
      </c>
      <c r="H164" s="2" t="s">
        <v>170</v>
      </c>
      <c r="I164" s="2">
        <f>I160*J164</f>
        <v>0</v>
      </c>
      <c r="J164" s="2">
        <v>0</v>
      </c>
      <c r="K164" s="2">
        <v>0</v>
      </c>
      <c r="L164" s="2"/>
      <c r="M164" s="2"/>
      <c r="N164" s="2"/>
      <c r="O164" s="2">
        <f t="shared" si="155"/>
        <v>0</v>
      </c>
      <c r="P164" s="2">
        <f t="shared" si="156"/>
        <v>0</v>
      </c>
      <c r="Q164" s="2">
        <f t="shared" si="187"/>
        <v>0</v>
      </c>
      <c r="R164" s="2">
        <f t="shared" si="157"/>
        <v>0</v>
      </c>
      <c r="S164" s="2">
        <f t="shared" si="158"/>
        <v>0</v>
      </c>
      <c r="T164" s="2">
        <f t="shared" si="159"/>
        <v>0</v>
      </c>
      <c r="U164" s="2">
        <f t="shared" si="160"/>
        <v>0</v>
      </c>
      <c r="V164" s="2">
        <f t="shared" si="161"/>
        <v>0</v>
      </c>
      <c r="W164" s="2">
        <f t="shared" si="162"/>
        <v>0</v>
      </c>
      <c r="X164" s="2">
        <f t="shared" si="163"/>
        <v>0</v>
      </c>
      <c r="Y164" s="2">
        <f t="shared" si="164"/>
        <v>0</v>
      </c>
      <c r="Z164" s="2"/>
      <c r="AA164" s="2">
        <v>-1</v>
      </c>
      <c r="AB164" s="2">
        <f t="shared" si="165"/>
        <v>0</v>
      </c>
      <c r="AC164" s="2">
        <f t="shared" si="166"/>
        <v>0</v>
      </c>
      <c r="AD164" s="2">
        <f t="shared" si="188"/>
        <v>0</v>
      </c>
      <c r="AE164" s="2">
        <f t="shared" si="189"/>
        <v>0</v>
      </c>
      <c r="AF164" s="2">
        <f t="shared" si="190"/>
        <v>0</v>
      </c>
      <c r="AG164" s="2">
        <f t="shared" si="167"/>
        <v>0</v>
      </c>
      <c r="AH164" s="2">
        <f t="shared" si="191"/>
        <v>0</v>
      </c>
      <c r="AI164" s="2">
        <f t="shared" si="192"/>
        <v>0</v>
      </c>
      <c r="AJ164" s="2">
        <f t="shared" si="168"/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97</v>
      </c>
      <c r="AU164" s="2">
        <v>51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2</v>
      </c>
      <c r="BJ164" s="2" t="s">
        <v>3</v>
      </c>
      <c r="BK164" s="2"/>
      <c r="BL164" s="2"/>
      <c r="BM164" s="2">
        <v>67</v>
      </c>
      <c r="BN164" s="2">
        <v>0</v>
      </c>
      <c r="BO164" s="2" t="s">
        <v>3</v>
      </c>
      <c r="BP164" s="2">
        <v>0</v>
      </c>
      <c r="BQ164" s="2">
        <v>40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97</v>
      </c>
      <c r="CA164" s="2">
        <v>51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69"/>
        <v>0</v>
      </c>
      <c r="CQ164" s="2">
        <f t="shared" si="170"/>
        <v>0</v>
      </c>
      <c r="CR164" s="2">
        <f t="shared" si="193"/>
        <v>0</v>
      </c>
      <c r="CS164" s="2">
        <f t="shared" si="171"/>
        <v>0</v>
      </c>
      <c r="CT164" s="2">
        <f t="shared" si="172"/>
        <v>0</v>
      </c>
      <c r="CU164" s="2">
        <f t="shared" si="173"/>
        <v>0</v>
      </c>
      <c r="CV164" s="2">
        <f t="shared" si="174"/>
        <v>0</v>
      </c>
      <c r="CW164" s="2">
        <f t="shared" si="175"/>
        <v>0</v>
      </c>
      <c r="CX164" s="2">
        <f t="shared" si="176"/>
        <v>0</v>
      </c>
      <c r="CY164" s="2">
        <f t="shared" si="177"/>
        <v>0</v>
      </c>
      <c r="CZ164" s="2">
        <f t="shared" si="178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1010</v>
      </c>
      <c r="DV164" s="2" t="s">
        <v>170</v>
      </c>
      <c r="DW164" s="2" t="s">
        <v>170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385723315</v>
      </c>
      <c r="EF164" s="2">
        <v>40</v>
      </c>
      <c r="EG164" s="2" t="s">
        <v>110</v>
      </c>
      <c r="EH164" s="2">
        <v>0</v>
      </c>
      <c r="EI164" s="2" t="s">
        <v>3</v>
      </c>
      <c r="EJ164" s="2">
        <v>2</v>
      </c>
      <c r="EK164" s="2">
        <v>67</v>
      </c>
      <c r="EL164" s="2" t="s">
        <v>111</v>
      </c>
      <c r="EM164" s="2" t="s">
        <v>112</v>
      </c>
      <c r="EN164" s="2"/>
      <c r="EO164" s="2" t="s">
        <v>3</v>
      </c>
      <c r="EP164" s="2"/>
      <c r="EQ164" s="2">
        <v>1024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97</v>
      </c>
      <c r="FY164" s="2">
        <v>51</v>
      </c>
      <c r="FZ164" s="2"/>
      <c r="GA164" s="2" t="s">
        <v>3</v>
      </c>
      <c r="GB164" s="2"/>
      <c r="GC164" s="2"/>
      <c r="GD164" s="2">
        <v>1</v>
      </c>
      <c r="GE164" s="2"/>
      <c r="GF164" s="2">
        <v>-502973214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179"/>
        <v>0</v>
      </c>
      <c r="GM164" s="2">
        <f t="shared" si="180"/>
        <v>0</v>
      </c>
      <c r="GN164" s="2">
        <f t="shared" si="181"/>
        <v>0</v>
      </c>
      <c r="GO164" s="2">
        <f t="shared" si="182"/>
        <v>0</v>
      </c>
      <c r="GP164" s="2">
        <f t="shared" si="183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84"/>
        <v>0</v>
      </c>
      <c r="GW164" s="2">
        <v>1</v>
      </c>
      <c r="GX164" s="2">
        <f t="shared" si="185"/>
        <v>0</v>
      </c>
      <c r="GY164" s="2"/>
      <c r="GZ164" s="2"/>
      <c r="HA164" s="2">
        <v>0</v>
      </c>
      <c r="HB164" s="2">
        <v>0</v>
      </c>
      <c r="HC164" s="2">
        <f t="shared" si="186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E165" t="s">
        <v>3</v>
      </c>
      <c r="F165" t="s">
        <v>191</v>
      </c>
      <c r="G165" t="s">
        <v>192</v>
      </c>
      <c r="H165" t="s">
        <v>170</v>
      </c>
      <c r="I165">
        <f>I161*J165</f>
        <v>0</v>
      </c>
      <c r="J165">
        <v>0</v>
      </c>
      <c r="K165">
        <v>0</v>
      </c>
      <c r="O165">
        <f t="shared" si="155"/>
        <v>0</v>
      </c>
      <c r="P165">
        <f t="shared" si="156"/>
        <v>0</v>
      </c>
      <c r="Q165">
        <f t="shared" si="187"/>
        <v>0</v>
      </c>
      <c r="R165">
        <f t="shared" si="157"/>
        <v>0</v>
      </c>
      <c r="S165">
        <f t="shared" si="158"/>
        <v>0</v>
      </c>
      <c r="T165">
        <f t="shared" si="159"/>
        <v>0</v>
      </c>
      <c r="U165">
        <f t="shared" si="160"/>
        <v>0</v>
      </c>
      <c r="V165">
        <f t="shared" si="161"/>
        <v>0</v>
      </c>
      <c r="W165">
        <f t="shared" si="162"/>
        <v>0</v>
      </c>
      <c r="X165">
        <f t="shared" si="163"/>
        <v>0</v>
      </c>
      <c r="Y165">
        <f t="shared" si="164"/>
        <v>0</v>
      </c>
      <c r="AA165">
        <v>-1</v>
      </c>
      <c r="AB165">
        <f t="shared" si="165"/>
        <v>0</v>
      </c>
      <c r="AC165">
        <f t="shared" si="166"/>
        <v>0</v>
      </c>
      <c r="AD165">
        <f t="shared" si="188"/>
        <v>0</v>
      </c>
      <c r="AE165">
        <f t="shared" si="189"/>
        <v>0</v>
      </c>
      <c r="AF165">
        <f t="shared" si="190"/>
        <v>0</v>
      </c>
      <c r="AG165">
        <f t="shared" si="167"/>
        <v>0</v>
      </c>
      <c r="AH165">
        <f t="shared" si="191"/>
        <v>0</v>
      </c>
      <c r="AI165">
        <f t="shared" si="192"/>
        <v>0</v>
      </c>
      <c r="AJ165">
        <f t="shared" si="168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9.86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3</v>
      </c>
      <c r="BM165">
        <v>67</v>
      </c>
      <c r="BN165">
        <v>0</v>
      </c>
      <c r="BO165" t="s">
        <v>3</v>
      </c>
      <c r="BP165">
        <v>0</v>
      </c>
      <c r="BQ165">
        <v>40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69"/>
        <v>0</v>
      </c>
      <c r="CQ165">
        <f t="shared" si="170"/>
        <v>0</v>
      </c>
      <c r="CR165">
        <f t="shared" si="193"/>
        <v>0</v>
      </c>
      <c r="CS165">
        <f t="shared" si="171"/>
        <v>0</v>
      </c>
      <c r="CT165">
        <f t="shared" si="172"/>
        <v>0</v>
      </c>
      <c r="CU165">
        <f t="shared" si="173"/>
        <v>0</v>
      </c>
      <c r="CV165">
        <f t="shared" si="174"/>
        <v>0</v>
      </c>
      <c r="CW165">
        <f t="shared" si="175"/>
        <v>0</v>
      </c>
      <c r="CX165">
        <f t="shared" si="176"/>
        <v>0</v>
      </c>
      <c r="CY165">
        <f t="shared" si="177"/>
        <v>0</v>
      </c>
      <c r="CZ165">
        <f t="shared" si="178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170</v>
      </c>
      <c r="DW165" t="s">
        <v>170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385723315</v>
      </c>
      <c r="EF165">
        <v>40</v>
      </c>
      <c r="EG165" t="s">
        <v>110</v>
      </c>
      <c r="EH165">
        <v>0</v>
      </c>
      <c r="EI165" t="s">
        <v>3</v>
      </c>
      <c r="EJ165">
        <v>2</v>
      </c>
      <c r="EK165">
        <v>67</v>
      </c>
      <c r="EL165" t="s">
        <v>111</v>
      </c>
      <c r="EM165" t="s">
        <v>112</v>
      </c>
      <c r="EO165" t="s">
        <v>3</v>
      </c>
      <c r="EQ165">
        <v>1024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3</v>
      </c>
      <c r="GD165">
        <v>1</v>
      </c>
      <c r="GF165">
        <v>-502973214</v>
      </c>
      <c r="GG165">
        <v>2</v>
      </c>
      <c r="GH165">
        <v>1</v>
      </c>
      <c r="GI165">
        <v>5</v>
      </c>
      <c r="GJ165">
        <v>0</v>
      </c>
      <c r="GK165">
        <v>0</v>
      </c>
      <c r="GL165">
        <f t="shared" si="179"/>
        <v>0</v>
      </c>
      <c r="GM165">
        <f t="shared" si="180"/>
        <v>0</v>
      </c>
      <c r="GN165">
        <f t="shared" si="181"/>
        <v>0</v>
      </c>
      <c r="GO165">
        <f t="shared" si="182"/>
        <v>0</v>
      </c>
      <c r="GP165">
        <f t="shared" si="183"/>
        <v>0</v>
      </c>
      <c r="GR165">
        <v>0</v>
      </c>
      <c r="GS165">
        <v>3</v>
      </c>
      <c r="GT165">
        <v>0</v>
      </c>
      <c r="GU165" t="s">
        <v>3</v>
      </c>
      <c r="GV165">
        <f t="shared" si="184"/>
        <v>0</v>
      </c>
      <c r="GW165">
        <v>1</v>
      </c>
      <c r="GX165">
        <f t="shared" si="185"/>
        <v>0</v>
      </c>
      <c r="HA165">
        <v>0</v>
      </c>
      <c r="HB165">
        <v>0</v>
      </c>
      <c r="HC165">
        <f t="shared" si="186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3</v>
      </c>
      <c r="F166" s="2" t="s">
        <v>193</v>
      </c>
      <c r="G166" s="2" t="s">
        <v>194</v>
      </c>
      <c r="H166" s="2" t="s">
        <v>190</v>
      </c>
      <c r="I166" s="2">
        <v>3.0000000000000001E-3</v>
      </c>
      <c r="J166" s="2">
        <v>0</v>
      </c>
      <c r="K166" s="2">
        <v>3.0000000000000001E-3</v>
      </c>
      <c r="L166" s="2"/>
      <c r="M166" s="2"/>
      <c r="N166" s="2"/>
      <c r="O166" s="2">
        <f t="shared" si="155"/>
        <v>23.57</v>
      </c>
      <c r="P166" s="2">
        <f t="shared" si="156"/>
        <v>23.57</v>
      </c>
      <c r="Q166" s="2">
        <f t="shared" si="187"/>
        <v>0</v>
      </c>
      <c r="R166" s="2">
        <f t="shared" si="157"/>
        <v>0</v>
      </c>
      <c r="S166" s="2">
        <f t="shared" si="158"/>
        <v>0</v>
      </c>
      <c r="T166" s="2">
        <f t="shared" si="159"/>
        <v>0</v>
      </c>
      <c r="U166" s="2">
        <f t="shared" si="160"/>
        <v>0</v>
      </c>
      <c r="V166" s="2">
        <f t="shared" si="161"/>
        <v>0</v>
      </c>
      <c r="W166" s="2">
        <f t="shared" si="162"/>
        <v>0</v>
      </c>
      <c r="X166" s="2">
        <f t="shared" si="163"/>
        <v>0</v>
      </c>
      <c r="Y166" s="2">
        <f t="shared" si="164"/>
        <v>0</v>
      </c>
      <c r="Z166" s="2"/>
      <c r="AA166" s="2">
        <v>-1</v>
      </c>
      <c r="AB166" s="2">
        <f t="shared" si="165"/>
        <v>7856.06</v>
      </c>
      <c r="AC166" s="2">
        <f t="shared" si="166"/>
        <v>7856.06</v>
      </c>
      <c r="AD166" s="2">
        <f t="shared" si="188"/>
        <v>0</v>
      </c>
      <c r="AE166" s="2">
        <f t="shared" si="189"/>
        <v>0</v>
      </c>
      <c r="AF166" s="2">
        <f t="shared" si="190"/>
        <v>0</v>
      </c>
      <c r="AG166" s="2">
        <f t="shared" si="167"/>
        <v>0</v>
      </c>
      <c r="AH166" s="2">
        <f t="shared" si="191"/>
        <v>0</v>
      </c>
      <c r="AI166" s="2">
        <f t="shared" si="192"/>
        <v>0</v>
      </c>
      <c r="AJ166" s="2">
        <f t="shared" si="168"/>
        <v>0</v>
      </c>
      <c r="AK166" s="2">
        <v>7856.06</v>
      </c>
      <c r="AL166" s="2">
        <v>7856.06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2</v>
      </c>
      <c r="BJ166" s="2" t="s">
        <v>195</v>
      </c>
      <c r="BK166" s="2"/>
      <c r="BL166" s="2"/>
      <c r="BM166" s="2">
        <v>1618</v>
      </c>
      <c r="BN166" s="2">
        <v>0</v>
      </c>
      <c r="BO166" s="2" t="s">
        <v>3</v>
      </c>
      <c r="BP166" s="2">
        <v>0</v>
      </c>
      <c r="BQ166" s="2">
        <v>201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69"/>
        <v>23.57</v>
      </c>
      <c r="CQ166" s="2">
        <f t="shared" si="170"/>
        <v>7856.06</v>
      </c>
      <c r="CR166" s="2">
        <f t="shared" si="193"/>
        <v>0</v>
      </c>
      <c r="CS166" s="2">
        <f t="shared" si="171"/>
        <v>0</v>
      </c>
      <c r="CT166" s="2">
        <f t="shared" si="172"/>
        <v>0</v>
      </c>
      <c r="CU166" s="2">
        <f t="shared" si="173"/>
        <v>0</v>
      </c>
      <c r="CV166" s="2">
        <f t="shared" si="174"/>
        <v>0</v>
      </c>
      <c r="CW166" s="2">
        <f t="shared" si="175"/>
        <v>0</v>
      </c>
      <c r="CX166" s="2">
        <f t="shared" si="176"/>
        <v>0</v>
      </c>
      <c r="CY166" s="2">
        <f t="shared" si="177"/>
        <v>0</v>
      </c>
      <c r="CZ166" s="2">
        <f t="shared" si="178"/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1003</v>
      </c>
      <c r="DV166" s="2" t="s">
        <v>190</v>
      </c>
      <c r="DW166" s="2" t="s">
        <v>190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385723353</v>
      </c>
      <c r="EF166" s="2">
        <v>201</v>
      </c>
      <c r="EG166" s="2" t="s">
        <v>196</v>
      </c>
      <c r="EH166" s="2">
        <v>0</v>
      </c>
      <c r="EI166" s="2" t="s">
        <v>3</v>
      </c>
      <c r="EJ166" s="2">
        <v>2</v>
      </c>
      <c r="EK166" s="2">
        <v>1618</v>
      </c>
      <c r="EL166" s="2" t="s">
        <v>197</v>
      </c>
      <c r="EM166" s="2" t="s">
        <v>198</v>
      </c>
      <c r="EN166" s="2"/>
      <c r="EO166" s="2" t="s">
        <v>3</v>
      </c>
      <c r="EP166" s="2"/>
      <c r="EQ166" s="2">
        <v>1024</v>
      </c>
      <c r="ER166" s="2">
        <v>7856.06</v>
      </c>
      <c r="ES166" s="2">
        <v>7856.06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3</v>
      </c>
      <c r="GB166" s="2"/>
      <c r="GC166" s="2"/>
      <c r="GD166" s="2">
        <v>1</v>
      </c>
      <c r="GE166" s="2"/>
      <c r="GF166" s="2">
        <v>1092313255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179"/>
        <v>0</v>
      </c>
      <c r="GM166" s="2">
        <f t="shared" si="180"/>
        <v>23.57</v>
      </c>
      <c r="GN166" s="2">
        <f t="shared" si="181"/>
        <v>0</v>
      </c>
      <c r="GO166" s="2">
        <f t="shared" si="182"/>
        <v>23.57</v>
      </c>
      <c r="GP166" s="2">
        <f t="shared" si="183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84"/>
        <v>0</v>
      </c>
      <c r="GW166" s="2">
        <v>1</v>
      </c>
      <c r="GX166" s="2">
        <f t="shared" si="185"/>
        <v>0</v>
      </c>
      <c r="GY166" s="2"/>
      <c r="GZ166" s="2"/>
      <c r="HA166" s="2">
        <v>0</v>
      </c>
      <c r="HB166" s="2">
        <v>0</v>
      </c>
      <c r="HC166" s="2">
        <f t="shared" si="186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3</v>
      </c>
      <c r="F167" t="s">
        <v>193</v>
      </c>
      <c r="G167" t="s">
        <v>194</v>
      </c>
      <c r="H167" t="s">
        <v>190</v>
      </c>
      <c r="I167">
        <v>3.0000000000000001E-3</v>
      </c>
      <c r="J167">
        <v>0</v>
      </c>
      <c r="K167">
        <v>3.0000000000000001E-3</v>
      </c>
      <c r="O167">
        <f t="shared" si="155"/>
        <v>285.67</v>
      </c>
      <c r="P167">
        <f t="shared" si="156"/>
        <v>285.67</v>
      </c>
      <c r="Q167">
        <f t="shared" si="187"/>
        <v>0</v>
      </c>
      <c r="R167">
        <f t="shared" si="157"/>
        <v>0</v>
      </c>
      <c r="S167">
        <f t="shared" si="158"/>
        <v>0</v>
      </c>
      <c r="T167">
        <f t="shared" si="159"/>
        <v>0</v>
      </c>
      <c r="U167">
        <f t="shared" si="160"/>
        <v>0</v>
      </c>
      <c r="V167">
        <f t="shared" si="161"/>
        <v>0</v>
      </c>
      <c r="W167">
        <f t="shared" si="162"/>
        <v>0</v>
      </c>
      <c r="X167">
        <f t="shared" si="163"/>
        <v>0</v>
      </c>
      <c r="Y167">
        <f t="shared" si="164"/>
        <v>0</v>
      </c>
      <c r="AA167">
        <v>-1</v>
      </c>
      <c r="AB167">
        <f t="shared" si="165"/>
        <v>7856.06</v>
      </c>
      <c r="AC167">
        <f t="shared" si="166"/>
        <v>7856.06</v>
      </c>
      <c r="AD167">
        <f t="shared" si="188"/>
        <v>0</v>
      </c>
      <c r="AE167">
        <f t="shared" si="189"/>
        <v>0</v>
      </c>
      <c r="AF167">
        <f t="shared" si="190"/>
        <v>0</v>
      </c>
      <c r="AG167">
        <f t="shared" si="167"/>
        <v>0</v>
      </c>
      <c r="AH167">
        <f t="shared" si="191"/>
        <v>0</v>
      </c>
      <c r="AI167">
        <f t="shared" si="192"/>
        <v>0</v>
      </c>
      <c r="AJ167">
        <f t="shared" si="168"/>
        <v>0</v>
      </c>
      <c r="AK167">
        <v>7856.06</v>
      </c>
      <c r="AL167">
        <v>7856.06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12.12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195</v>
      </c>
      <c r="BM167">
        <v>1618</v>
      </c>
      <c r="BN167">
        <v>0</v>
      </c>
      <c r="BO167" t="s">
        <v>193</v>
      </c>
      <c r="BP167">
        <v>1</v>
      </c>
      <c r="BQ167">
        <v>201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69"/>
        <v>285.67</v>
      </c>
      <c r="CQ167">
        <f t="shared" si="170"/>
        <v>95215.45</v>
      </c>
      <c r="CR167">
        <f t="shared" si="193"/>
        <v>0</v>
      </c>
      <c r="CS167">
        <f t="shared" si="171"/>
        <v>0</v>
      </c>
      <c r="CT167">
        <f t="shared" si="172"/>
        <v>0</v>
      </c>
      <c r="CU167">
        <f t="shared" si="173"/>
        <v>0</v>
      </c>
      <c r="CV167">
        <f t="shared" si="174"/>
        <v>0</v>
      </c>
      <c r="CW167">
        <f t="shared" si="175"/>
        <v>0</v>
      </c>
      <c r="CX167">
        <f t="shared" si="176"/>
        <v>0</v>
      </c>
      <c r="CY167">
        <f t="shared" si="177"/>
        <v>0</v>
      </c>
      <c r="CZ167">
        <f t="shared" si="178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190</v>
      </c>
      <c r="DW167" t="s">
        <v>190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385723353</v>
      </c>
      <c r="EF167">
        <v>201</v>
      </c>
      <c r="EG167" t="s">
        <v>196</v>
      </c>
      <c r="EH167">
        <v>0</v>
      </c>
      <c r="EI167" t="s">
        <v>3</v>
      </c>
      <c r="EJ167">
        <v>2</v>
      </c>
      <c r="EK167">
        <v>1618</v>
      </c>
      <c r="EL167" t="s">
        <v>197</v>
      </c>
      <c r="EM167" t="s">
        <v>198</v>
      </c>
      <c r="EO167" t="s">
        <v>3</v>
      </c>
      <c r="EQ167">
        <v>1024</v>
      </c>
      <c r="ER167">
        <v>7856.06</v>
      </c>
      <c r="ES167">
        <v>7856.06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1092313255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79"/>
        <v>0</v>
      </c>
      <c r="GM167">
        <f t="shared" si="180"/>
        <v>285.67</v>
      </c>
      <c r="GN167">
        <f t="shared" si="181"/>
        <v>0</v>
      </c>
      <c r="GO167">
        <f t="shared" si="182"/>
        <v>285.67</v>
      </c>
      <c r="GP167">
        <f t="shared" si="183"/>
        <v>0</v>
      </c>
      <c r="GR167">
        <v>0</v>
      </c>
      <c r="GS167">
        <v>3</v>
      </c>
      <c r="GT167">
        <v>0</v>
      </c>
      <c r="GU167" t="s">
        <v>3</v>
      </c>
      <c r="GV167">
        <f t="shared" si="184"/>
        <v>0</v>
      </c>
      <c r="GW167">
        <v>1</v>
      </c>
      <c r="GX167">
        <f t="shared" si="185"/>
        <v>0</v>
      </c>
      <c r="HA167">
        <v>0</v>
      </c>
      <c r="HB167">
        <v>0</v>
      </c>
      <c r="HC167">
        <f t="shared" si="18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3</v>
      </c>
      <c r="F168" s="2" t="s">
        <v>199</v>
      </c>
      <c r="G168" s="2" t="s">
        <v>200</v>
      </c>
      <c r="H168" s="2" t="s">
        <v>190</v>
      </c>
      <c r="I168" s="2">
        <v>3.5000000000000001E-3</v>
      </c>
      <c r="J168" s="2">
        <v>0</v>
      </c>
      <c r="K168" s="2">
        <v>3.5000000000000001E-3</v>
      </c>
      <c r="L168" s="2"/>
      <c r="M168" s="2"/>
      <c r="N168" s="2"/>
      <c r="O168" s="2">
        <f t="shared" si="155"/>
        <v>51.63</v>
      </c>
      <c r="P168" s="2">
        <f t="shared" si="156"/>
        <v>51.63</v>
      </c>
      <c r="Q168" s="2">
        <f t="shared" si="187"/>
        <v>0</v>
      </c>
      <c r="R168" s="2">
        <f t="shared" si="157"/>
        <v>0</v>
      </c>
      <c r="S168" s="2">
        <f t="shared" si="158"/>
        <v>0</v>
      </c>
      <c r="T168" s="2">
        <f t="shared" si="159"/>
        <v>0</v>
      </c>
      <c r="U168" s="2">
        <f t="shared" si="160"/>
        <v>0</v>
      </c>
      <c r="V168" s="2">
        <f t="shared" si="161"/>
        <v>0</v>
      </c>
      <c r="W168" s="2">
        <f t="shared" si="162"/>
        <v>0</v>
      </c>
      <c r="X168" s="2">
        <f t="shared" si="163"/>
        <v>0</v>
      </c>
      <c r="Y168" s="2">
        <f t="shared" si="164"/>
        <v>0</v>
      </c>
      <c r="Z168" s="2"/>
      <c r="AA168" s="2">
        <v>-1</v>
      </c>
      <c r="AB168" s="2">
        <f t="shared" si="165"/>
        <v>14752.18</v>
      </c>
      <c r="AC168" s="2">
        <f t="shared" si="166"/>
        <v>14752.18</v>
      </c>
      <c r="AD168" s="2">
        <f t="shared" si="188"/>
        <v>0</v>
      </c>
      <c r="AE168" s="2">
        <f t="shared" si="189"/>
        <v>0</v>
      </c>
      <c r="AF168" s="2">
        <f t="shared" si="190"/>
        <v>0</v>
      </c>
      <c r="AG168" s="2">
        <f t="shared" si="167"/>
        <v>0</v>
      </c>
      <c r="AH168" s="2">
        <f t="shared" si="191"/>
        <v>0</v>
      </c>
      <c r="AI168" s="2">
        <f t="shared" si="192"/>
        <v>0</v>
      </c>
      <c r="AJ168" s="2">
        <f t="shared" si="168"/>
        <v>0</v>
      </c>
      <c r="AK168" s="2">
        <v>14752.18</v>
      </c>
      <c r="AL168" s="2">
        <v>14752.18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2</v>
      </c>
      <c r="BJ168" s="2" t="s">
        <v>201</v>
      </c>
      <c r="BK168" s="2"/>
      <c r="BL168" s="2"/>
      <c r="BM168" s="2">
        <v>1618</v>
      </c>
      <c r="BN168" s="2">
        <v>0</v>
      </c>
      <c r="BO168" s="2" t="s">
        <v>3</v>
      </c>
      <c r="BP168" s="2">
        <v>0</v>
      </c>
      <c r="BQ168" s="2">
        <v>201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69"/>
        <v>51.63</v>
      </c>
      <c r="CQ168" s="2">
        <f t="shared" si="170"/>
        <v>14752.18</v>
      </c>
      <c r="CR168" s="2">
        <f t="shared" si="193"/>
        <v>0</v>
      </c>
      <c r="CS168" s="2">
        <f t="shared" si="171"/>
        <v>0</v>
      </c>
      <c r="CT168" s="2">
        <f t="shared" si="172"/>
        <v>0</v>
      </c>
      <c r="CU168" s="2">
        <f t="shared" si="173"/>
        <v>0</v>
      </c>
      <c r="CV168" s="2">
        <f t="shared" si="174"/>
        <v>0</v>
      </c>
      <c r="CW168" s="2">
        <f t="shared" si="175"/>
        <v>0</v>
      </c>
      <c r="CX168" s="2">
        <f t="shared" si="176"/>
        <v>0</v>
      </c>
      <c r="CY168" s="2">
        <f t="shared" si="177"/>
        <v>0</v>
      </c>
      <c r="CZ168" s="2">
        <f t="shared" si="178"/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1003</v>
      </c>
      <c r="DV168" s="2" t="s">
        <v>190</v>
      </c>
      <c r="DW168" s="2" t="s">
        <v>190</v>
      </c>
      <c r="DX168" s="2">
        <v>1000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385723353</v>
      </c>
      <c r="EF168" s="2">
        <v>201</v>
      </c>
      <c r="EG168" s="2" t="s">
        <v>196</v>
      </c>
      <c r="EH168" s="2">
        <v>0</v>
      </c>
      <c r="EI168" s="2" t="s">
        <v>3</v>
      </c>
      <c r="EJ168" s="2">
        <v>2</v>
      </c>
      <c r="EK168" s="2">
        <v>1618</v>
      </c>
      <c r="EL168" s="2" t="s">
        <v>197</v>
      </c>
      <c r="EM168" s="2" t="s">
        <v>198</v>
      </c>
      <c r="EN168" s="2"/>
      <c r="EO168" s="2" t="s">
        <v>3</v>
      </c>
      <c r="EP168" s="2"/>
      <c r="EQ168" s="2">
        <v>1024</v>
      </c>
      <c r="ER168" s="2">
        <v>14752.18</v>
      </c>
      <c r="ES168" s="2">
        <v>14752.18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3</v>
      </c>
      <c r="GB168" s="2"/>
      <c r="GC168" s="2"/>
      <c r="GD168" s="2">
        <v>1</v>
      </c>
      <c r="GE168" s="2"/>
      <c r="GF168" s="2">
        <v>2109216431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179"/>
        <v>0</v>
      </c>
      <c r="GM168" s="2">
        <f t="shared" si="180"/>
        <v>51.63</v>
      </c>
      <c r="GN168" s="2">
        <f t="shared" si="181"/>
        <v>0</v>
      </c>
      <c r="GO168" s="2">
        <f t="shared" si="182"/>
        <v>51.63</v>
      </c>
      <c r="GP168" s="2">
        <f t="shared" si="183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84"/>
        <v>0</v>
      </c>
      <c r="GW168" s="2">
        <v>1</v>
      </c>
      <c r="GX168" s="2">
        <f t="shared" si="185"/>
        <v>0</v>
      </c>
      <c r="GY168" s="2"/>
      <c r="GZ168" s="2"/>
      <c r="HA168" s="2">
        <v>0</v>
      </c>
      <c r="HB168" s="2">
        <v>0</v>
      </c>
      <c r="HC168" s="2">
        <f t="shared" si="186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3</v>
      </c>
      <c r="F169" t="s">
        <v>199</v>
      </c>
      <c r="G169" t="s">
        <v>200</v>
      </c>
      <c r="H169" t="s">
        <v>190</v>
      </c>
      <c r="I169">
        <v>3.5000000000000001E-3</v>
      </c>
      <c r="J169">
        <v>0</v>
      </c>
      <c r="K169">
        <v>3.5000000000000001E-3</v>
      </c>
      <c r="O169">
        <f t="shared" si="155"/>
        <v>505.97</v>
      </c>
      <c r="P169">
        <f t="shared" si="156"/>
        <v>505.97</v>
      </c>
      <c r="Q169">
        <f t="shared" si="187"/>
        <v>0</v>
      </c>
      <c r="R169">
        <f t="shared" si="157"/>
        <v>0</v>
      </c>
      <c r="S169">
        <f t="shared" si="158"/>
        <v>0</v>
      </c>
      <c r="T169">
        <f t="shared" si="159"/>
        <v>0</v>
      </c>
      <c r="U169">
        <f t="shared" si="160"/>
        <v>0</v>
      </c>
      <c r="V169">
        <f t="shared" si="161"/>
        <v>0</v>
      </c>
      <c r="W169">
        <f t="shared" si="162"/>
        <v>0</v>
      </c>
      <c r="X169">
        <f t="shared" si="163"/>
        <v>0</v>
      </c>
      <c r="Y169">
        <f t="shared" si="164"/>
        <v>0</v>
      </c>
      <c r="AA169">
        <v>-1</v>
      </c>
      <c r="AB169">
        <f t="shared" si="165"/>
        <v>14752.18</v>
      </c>
      <c r="AC169">
        <f t="shared" si="166"/>
        <v>14752.18</v>
      </c>
      <c r="AD169">
        <f t="shared" si="188"/>
        <v>0</v>
      </c>
      <c r="AE169">
        <f t="shared" si="189"/>
        <v>0</v>
      </c>
      <c r="AF169">
        <f t="shared" si="190"/>
        <v>0</v>
      </c>
      <c r="AG169">
        <f t="shared" si="167"/>
        <v>0</v>
      </c>
      <c r="AH169">
        <f t="shared" si="191"/>
        <v>0</v>
      </c>
      <c r="AI169">
        <f t="shared" si="192"/>
        <v>0</v>
      </c>
      <c r="AJ169">
        <f t="shared" si="168"/>
        <v>0</v>
      </c>
      <c r="AK169">
        <v>14752.18</v>
      </c>
      <c r="AL169">
        <v>14752.18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9.8000000000000007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201</v>
      </c>
      <c r="BM169">
        <v>1618</v>
      </c>
      <c r="BN169">
        <v>0</v>
      </c>
      <c r="BO169" t="s">
        <v>199</v>
      </c>
      <c r="BP169">
        <v>1</v>
      </c>
      <c r="BQ169">
        <v>201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69"/>
        <v>505.97</v>
      </c>
      <c r="CQ169">
        <f t="shared" si="170"/>
        <v>144571.35999999999</v>
      </c>
      <c r="CR169">
        <f t="shared" si="193"/>
        <v>0</v>
      </c>
      <c r="CS169">
        <f t="shared" si="171"/>
        <v>0</v>
      </c>
      <c r="CT169">
        <f t="shared" si="172"/>
        <v>0</v>
      </c>
      <c r="CU169">
        <f t="shared" si="173"/>
        <v>0</v>
      </c>
      <c r="CV169">
        <f t="shared" si="174"/>
        <v>0</v>
      </c>
      <c r="CW169">
        <f t="shared" si="175"/>
        <v>0</v>
      </c>
      <c r="CX169">
        <f t="shared" si="176"/>
        <v>0</v>
      </c>
      <c r="CY169">
        <f t="shared" si="177"/>
        <v>0</v>
      </c>
      <c r="CZ169">
        <f t="shared" si="178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190</v>
      </c>
      <c r="DW169" t="s">
        <v>190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385723353</v>
      </c>
      <c r="EF169">
        <v>201</v>
      </c>
      <c r="EG169" t="s">
        <v>196</v>
      </c>
      <c r="EH169">
        <v>0</v>
      </c>
      <c r="EI169" t="s">
        <v>3</v>
      </c>
      <c r="EJ169">
        <v>2</v>
      </c>
      <c r="EK169">
        <v>1618</v>
      </c>
      <c r="EL169" t="s">
        <v>197</v>
      </c>
      <c r="EM169" t="s">
        <v>198</v>
      </c>
      <c r="EO169" t="s">
        <v>3</v>
      </c>
      <c r="EQ169">
        <v>1024</v>
      </c>
      <c r="ER169">
        <v>14752.18</v>
      </c>
      <c r="ES169">
        <v>14752.18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2109216431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79"/>
        <v>0</v>
      </c>
      <c r="GM169">
        <f t="shared" si="180"/>
        <v>505.97</v>
      </c>
      <c r="GN169">
        <f t="shared" si="181"/>
        <v>0</v>
      </c>
      <c r="GO169">
        <f t="shared" si="182"/>
        <v>505.97</v>
      </c>
      <c r="GP169">
        <f t="shared" si="183"/>
        <v>0</v>
      </c>
      <c r="GR169">
        <v>0</v>
      </c>
      <c r="GS169">
        <v>3</v>
      </c>
      <c r="GT169">
        <v>0</v>
      </c>
      <c r="GU169" t="s">
        <v>3</v>
      </c>
      <c r="GV169">
        <f t="shared" si="184"/>
        <v>0</v>
      </c>
      <c r="GW169">
        <v>1</v>
      </c>
      <c r="GX169">
        <f t="shared" si="185"/>
        <v>0</v>
      </c>
      <c r="HA169">
        <v>0</v>
      </c>
      <c r="HB169">
        <v>0</v>
      </c>
      <c r="HC169">
        <f t="shared" si="18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3</v>
      </c>
      <c r="F170" s="2" t="s">
        <v>144</v>
      </c>
      <c r="G170" s="2" t="s">
        <v>202</v>
      </c>
      <c r="H170" s="2" t="s">
        <v>43</v>
      </c>
      <c r="I170" s="2">
        <v>1</v>
      </c>
      <c r="J170" s="2">
        <v>0</v>
      </c>
      <c r="K170" s="2">
        <v>1</v>
      </c>
      <c r="L170" s="2"/>
      <c r="M170" s="2"/>
      <c r="N170" s="2"/>
      <c r="O170" s="2">
        <f t="shared" si="155"/>
        <v>77.58</v>
      </c>
      <c r="P170" s="2">
        <f t="shared" si="156"/>
        <v>77.58</v>
      </c>
      <c r="Q170" s="2">
        <f t="shared" si="187"/>
        <v>0</v>
      </c>
      <c r="R170" s="2">
        <f t="shared" si="157"/>
        <v>0</v>
      </c>
      <c r="S170" s="2">
        <f t="shared" si="158"/>
        <v>0</v>
      </c>
      <c r="T170" s="2">
        <f t="shared" si="159"/>
        <v>0</v>
      </c>
      <c r="U170" s="2">
        <f t="shared" si="160"/>
        <v>0</v>
      </c>
      <c r="V170" s="2">
        <f t="shared" si="161"/>
        <v>0</v>
      </c>
      <c r="W170" s="2">
        <f t="shared" si="162"/>
        <v>0</v>
      </c>
      <c r="X170" s="2">
        <f t="shared" si="163"/>
        <v>0</v>
      </c>
      <c r="Y170" s="2">
        <f t="shared" si="164"/>
        <v>0</v>
      </c>
      <c r="Z170" s="2"/>
      <c r="AA170" s="2">
        <v>-1</v>
      </c>
      <c r="AB170" s="2">
        <f t="shared" si="165"/>
        <v>77.58</v>
      </c>
      <c r="AC170" s="2">
        <f t="shared" si="166"/>
        <v>77.58</v>
      </c>
      <c r="AD170" s="2">
        <f t="shared" si="188"/>
        <v>0</v>
      </c>
      <c r="AE170" s="2">
        <f t="shared" si="189"/>
        <v>0</v>
      </c>
      <c r="AF170" s="2">
        <f t="shared" si="190"/>
        <v>0</v>
      </c>
      <c r="AG170" s="2">
        <f t="shared" si="167"/>
        <v>0</v>
      </c>
      <c r="AH170" s="2">
        <f t="shared" si="191"/>
        <v>0</v>
      </c>
      <c r="AI170" s="2">
        <f t="shared" si="192"/>
        <v>0</v>
      </c>
      <c r="AJ170" s="2">
        <f t="shared" si="168"/>
        <v>0</v>
      </c>
      <c r="AK170" s="2">
        <v>77.58</v>
      </c>
      <c r="AL170" s="2">
        <v>77.58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3</v>
      </c>
      <c r="BK170" s="2"/>
      <c r="BL170" s="2"/>
      <c r="BM170" s="2">
        <v>400002</v>
      </c>
      <c r="BN170" s="2">
        <v>0</v>
      </c>
      <c r="BO170" s="2" t="s">
        <v>3</v>
      </c>
      <c r="BP170" s="2">
        <v>0</v>
      </c>
      <c r="BQ170" s="2">
        <v>202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69"/>
        <v>77.58</v>
      </c>
      <c r="CQ170" s="2">
        <f t="shared" si="170"/>
        <v>77.58</v>
      </c>
      <c r="CR170" s="2">
        <f t="shared" si="193"/>
        <v>0</v>
      </c>
      <c r="CS170" s="2">
        <f t="shared" si="171"/>
        <v>0</v>
      </c>
      <c r="CT170" s="2">
        <f t="shared" si="172"/>
        <v>0</v>
      </c>
      <c r="CU170" s="2">
        <f t="shared" si="173"/>
        <v>0</v>
      </c>
      <c r="CV170" s="2">
        <f t="shared" si="174"/>
        <v>0</v>
      </c>
      <c r="CW170" s="2">
        <f t="shared" si="175"/>
        <v>0</v>
      </c>
      <c r="CX170" s="2">
        <f t="shared" si="176"/>
        <v>0</v>
      </c>
      <c r="CY170" s="2">
        <f t="shared" si="177"/>
        <v>0</v>
      </c>
      <c r="CZ170" s="2">
        <f t="shared" si="178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1003</v>
      </c>
      <c r="DV170" s="2" t="s">
        <v>43</v>
      </c>
      <c r="DW170" s="2" t="s">
        <v>43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385723160</v>
      </c>
      <c r="EF170" s="2">
        <v>202</v>
      </c>
      <c r="EG170" s="2" t="s">
        <v>147</v>
      </c>
      <c r="EH170" s="2">
        <v>0</v>
      </c>
      <c r="EI170" s="2" t="s">
        <v>3</v>
      </c>
      <c r="EJ170" s="2">
        <v>1</v>
      </c>
      <c r="EK170" s="2">
        <v>400002</v>
      </c>
      <c r="EL170" s="2" t="s">
        <v>148</v>
      </c>
      <c r="EM170" s="2" t="s">
        <v>147</v>
      </c>
      <c r="EN170" s="2"/>
      <c r="EO170" s="2" t="s">
        <v>3</v>
      </c>
      <c r="EP170" s="2"/>
      <c r="EQ170" s="2">
        <v>1024</v>
      </c>
      <c r="ER170" s="2">
        <v>14170.04</v>
      </c>
      <c r="ES170" s="2">
        <v>77.58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203</v>
      </c>
      <c r="GB170" s="2"/>
      <c r="GC170" s="2"/>
      <c r="GD170" s="2">
        <v>1</v>
      </c>
      <c r="GE170" s="2"/>
      <c r="GF170" s="2">
        <v>1433998185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 t="shared" si="179"/>
        <v>0</v>
      </c>
      <c r="GM170" s="2">
        <f t="shared" si="180"/>
        <v>77.58</v>
      </c>
      <c r="GN170" s="2">
        <f t="shared" si="181"/>
        <v>77.58</v>
      </c>
      <c r="GO170" s="2">
        <f t="shared" si="182"/>
        <v>0</v>
      </c>
      <c r="GP170" s="2">
        <f t="shared" si="183"/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 t="shared" si="184"/>
        <v>0</v>
      </c>
      <c r="GW170" s="2">
        <v>1</v>
      </c>
      <c r="GX170" s="2">
        <f t="shared" si="185"/>
        <v>0</v>
      </c>
      <c r="GY170" s="2"/>
      <c r="GZ170" s="2"/>
      <c r="HA170" s="2">
        <v>0</v>
      </c>
      <c r="HB170" s="2">
        <v>0</v>
      </c>
      <c r="HC170" s="2">
        <f t="shared" si="186"/>
        <v>0</v>
      </c>
      <c r="HD170" s="2"/>
      <c r="HE170" s="2" t="s">
        <v>150</v>
      </c>
      <c r="HF170" s="2" t="s">
        <v>105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3</v>
      </c>
      <c r="F171" t="s">
        <v>144</v>
      </c>
      <c r="G171" t="s">
        <v>202</v>
      </c>
      <c r="H171" t="s">
        <v>43</v>
      </c>
      <c r="I171">
        <v>1</v>
      </c>
      <c r="J171">
        <v>0</v>
      </c>
      <c r="K171">
        <v>1</v>
      </c>
      <c r="O171">
        <f t="shared" si="155"/>
        <v>764.94</v>
      </c>
      <c r="P171">
        <f t="shared" si="156"/>
        <v>764.94</v>
      </c>
      <c r="Q171">
        <f t="shared" si="187"/>
        <v>0</v>
      </c>
      <c r="R171">
        <f t="shared" si="157"/>
        <v>0</v>
      </c>
      <c r="S171">
        <f t="shared" si="158"/>
        <v>0</v>
      </c>
      <c r="T171">
        <f t="shared" si="159"/>
        <v>0</v>
      </c>
      <c r="U171">
        <f t="shared" si="160"/>
        <v>0</v>
      </c>
      <c r="V171">
        <f t="shared" si="161"/>
        <v>0</v>
      </c>
      <c r="W171">
        <f t="shared" si="162"/>
        <v>0</v>
      </c>
      <c r="X171">
        <f t="shared" si="163"/>
        <v>0</v>
      </c>
      <c r="Y171">
        <f t="shared" si="164"/>
        <v>0</v>
      </c>
      <c r="AA171">
        <v>-1</v>
      </c>
      <c r="AB171">
        <f t="shared" si="165"/>
        <v>77.58</v>
      </c>
      <c r="AC171">
        <f t="shared" si="166"/>
        <v>77.58</v>
      </c>
      <c r="AD171">
        <f t="shared" si="188"/>
        <v>0</v>
      </c>
      <c r="AE171">
        <f t="shared" si="189"/>
        <v>0</v>
      </c>
      <c r="AF171">
        <f t="shared" si="190"/>
        <v>0</v>
      </c>
      <c r="AG171">
        <f t="shared" si="167"/>
        <v>0</v>
      </c>
      <c r="AH171">
        <f t="shared" si="191"/>
        <v>0</v>
      </c>
      <c r="AI171">
        <f t="shared" si="192"/>
        <v>0</v>
      </c>
      <c r="AJ171">
        <f t="shared" si="168"/>
        <v>0</v>
      </c>
      <c r="AK171">
        <v>77.58</v>
      </c>
      <c r="AL171">
        <v>77.58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9.86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69"/>
        <v>764.94</v>
      </c>
      <c r="CQ171">
        <f t="shared" si="170"/>
        <v>764.94</v>
      </c>
      <c r="CR171">
        <f t="shared" si="193"/>
        <v>0</v>
      </c>
      <c r="CS171">
        <f t="shared" si="171"/>
        <v>0</v>
      </c>
      <c r="CT171">
        <f t="shared" si="172"/>
        <v>0</v>
      </c>
      <c r="CU171">
        <f t="shared" si="173"/>
        <v>0</v>
      </c>
      <c r="CV171">
        <f t="shared" si="174"/>
        <v>0</v>
      </c>
      <c r="CW171">
        <f t="shared" si="175"/>
        <v>0</v>
      </c>
      <c r="CX171">
        <f t="shared" si="176"/>
        <v>0</v>
      </c>
      <c r="CY171">
        <f t="shared" si="177"/>
        <v>0</v>
      </c>
      <c r="CZ171">
        <f t="shared" si="178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43</v>
      </c>
      <c r="DW171" t="s">
        <v>43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385723160</v>
      </c>
      <c r="EF171">
        <v>202</v>
      </c>
      <c r="EG171" t="s">
        <v>147</v>
      </c>
      <c r="EH171">
        <v>0</v>
      </c>
      <c r="EI171" t="s">
        <v>3</v>
      </c>
      <c r="EJ171">
        <v>1</v>
      </c>
      <c r="EK171">
        <v>400002</v>
      </c>
      <c r="EL171" t="s">
        <v>148</v>
      </c>
      <c r="EM171" t="s">
        <v>147</v>
      </c>
      <c r="EO171" t="s">
        <v>3</v>
      </c>
      <c r="EQ171">
        <v>1024</v>
      </c>
      <c r="ER171">
        <v>77.429999999999993</v>
      </c>
      <c r="ES171">
        <v>77.58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750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203</v>
      </c>
      <c r="GD171">
        <v>1</v>
      </c>
      <c r="GF171">
        <v>1433998185</v>
      </c>
      <c r="GG171">
        <v>2</v>
      </c>
      <c r="GH171">
        <v>3</v>
      </c>
      <c r="GI171">
        <v>5</v>
      </c>
      <c r="GJ171">
        <v>0</v>
      </c>
      <c r="GK171">
        <v>0</v>
      </c>
      <c r="GL171">
        <f t="shared" si="179"/>
        <v>0</v>
      </c>
      <c r="GM171">
        <f t="shared" si="180"/>
        <v>764.94</v>
      </c>
      <c r="GN171">
        <f t="shared" si="181"/>
        <v>764.94</v>
      </c>
      <c r="GO171">
        <f t="shared" si="182"/>
        <v>0</v>
      </c>
      <c r="GP171">
        <f t="shared" si="183"/>
        <v>0</v>
      </c>
      <c r="GR171">
        <v>1</v>
      </c>
      <c r="GS171">
        <v>1</v>
      </c>
      <c r="GT171">
        <v>0</v>
      </c>
      <c r="GU171" t="s">
        <v>3</v>
      </c>
      <c r="GV171">
        <f t="shared" si="184"/>
        <v>0</v>
      </c>
      <c r="GW171">
        <v>1</v>
      </c>
      <c r="GX171">
        <f t="shared" si="185"/>
        <v>0</v>
      </c>
      <c r="HA171">
        <v>0</v>
      </c>
      <c r="HB171">
        <v>0</v>
      </c>
      <c r="HC171">
        <f t="shared" si="186"/>
        <v>0</v>
      </c>
      <c r="HE171" t="s">
        <v>150</v>
      </c>
      <c r="HF171" t="s">
        <v>105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3</v>
      </c>
      <c r="F172" s="2" t="s">
        <v>204</v>
      </c>
      <c r="G172" s="2" t="s">
        <v>205</v>
      </c>
      <c r="H172" s="2" t="s">
        <v>108</v>
      </c>
      <c r="I172" s="2">
        <f>ROUND(2.2/100,9)</f>
        <v>2.1999999999999999E-2</v>
      </c>
      <c r="J172" s="2">
        <v>0</v>
      </c>
      <c r="K172" s="2">
        <f>ROUND(2.2/100,9)</f>
        <v>2.1999999999999999E-2</v>
      </c>
      <c r="L172" s="2"/>
      <c r="M172" s="2"/>
      <c r="N172" s="2"/>
      <c r="O172" s="2">
        <f t="shared" si="155"/>
        <v>18.579999999999998</v>
      </c>
      <c r="P172" s="2">
        <f t="shared" si="156"/>
        <v>1.46</v>
      </c>
      <c r="Q172" s="2">
        <f>(ROUND((ROUND((((ET172*1.05))*AV172*I172),2)*BB172),2)+ROUND((ROUND(((AE172-((EU172*1.05)))*AV172*I172),2)*BS172),2))</f>
        <v>3.29</v>
      </c>
      <c r="R172" s="2">
        <f t="shared" si="157"/>
        <v>1.39</v>
      </c>
      <c r="S172" s="2">
        <f t="shared" si="158"/>
        <v>13.83</v>
      </c>
      <c r="T172" s="2">
        <f t="shared" si="159"/>
        <v>0</v>
      </c>
      <c r="U172" s="2">
        <f t="shared" si="160"/>
        <v>1.0956122099999999</v>
      </c>
      <c r="V172" s="2">
        <f t="shared" si="161"/>
        <v>0</v>
      </c>
      <c r="W172" s="2">
        <f t="shared" si="162"/>
        <v>0</v>
      </c>
      <c r="X172" s="2">
        <f t="shared" si="163"/>
        <v>14.76</v>
      </c>
      <c r="Y172" s="2">
        <f t="shared" si="164"/>
        <v>7.76</v>
      </c>
      <c r="Z172" s="2"/>
      <c r="AA172" s="2">
        <v>-1</v>
      </c>
      <c r="AB172" s="2">
        <f t="shared" si="165"/>
        <v>809.45749999999998</v>
      </c>
      <c r="AC172" s="2">
        <f t="shared" si="166"/>
        <v>66.319999999999993</v>
      </c>
      <c r="AD172" s="2">
        <f>ROUND(((((ET172*1.05))-((EU172*1.05)))+AE172),6)</f>
        <v>142.863</v>
      </c>
      <c r="AE172" s="2">
        <f>ROUND(((EU172*1.05)),6)</f>
        <v>60.1755</v>
      </c>
      <c r="AF172" s="2">
        <f>ROUND(((EV172*1.05)),6)</f>
        <v>600.27449999999999</v>
      </c>
      <c r="AG172" s="2">
        <f t="shared" si="167"/>
        <v>0</v>
      </c>
      <c r="AH172" s="2">
        <f>((EW172*1.05))</f>
        <v>47.564999999999998</v>
      </c>
      <c r="AI172" s="2">
        <f>((EX172*1.05))</f>
        <v>0</v>
      </c>
      <c r="AJ172" s="2">
        <f t="shared" si="168"/>
        <v>0</v>
      </c>
      <c r="AK172" s="2">
        <v>774.07</v>
      </c>
      <c r="AL172" s="2">
        <v>66.319999999999993</v>
      </c>
      <c r="AM172" s="2">
        <v>136.06</v>
      </c>
      <c r="AN172" s="2">
        <v>57.31</v>
      </c>
      <c r="AO172" s="2">
        <v>571.69000000000005</v>
      </c>
      <c r="AP172" s="2">
        <v>0</v>
      </c>
      <c r="AQ172" s="2">
        <v>45.3</v>
      </c>
      <c r="AR172" s="2">
        <v>0</v>
      </c>
      <c r="AS172" s="2">
        <v>0</v>
      </c>
      <c r="AT172" s="2">
        <v>97</v>
      </c>
      <c r="AU172" s="2">
        <v>51</v>
      </c>
      <c r="AV172" s="2">
        <v>1.0469999999999999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0</v>
      </c>
      <c r="BI172" s="2">
        <v>2</v>
      </c>
      <c r="BJ172" s="2" t="s">
        <v>206</v>
      </c>
      <c r="BK172" s="2"/>
      <c r="BL172" s="2"/>
      <c r="BM172" s="2">
        <v>67</v>
      </c>
      <c r="BN172" s="2">
        <v>0</v>
      </c>
      <c r="BO172" s="2" t="s">
        <v>204</v>
      </c>
      <c r="BP172" s="2">
        <v>1</v>
      </c>
      <c r="BQ172" s="2">
        <v>40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97</v>
      </c>
      <c r="CA172" s="2">
        <v>51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311</v>
      </c>
      <c r="CO172" s="2">
        <v>0</v>
      </c>
      <c r="CP172" s="2">
        <f t="shared" si="169"/>
        <v>18.579999999999998</v>
      </c>
      <c r="CQ172" s="2">
        <f t="shared" si="170"/>
        <v>66.319999999999993</v>
      </c>
      <c r="CR172" s="2">
        <f>(ROUND((ROUND((((ET172*1.05))*AV172*1),2)*BB172),2)+ROUND((ROUND(((AE172-((EU172*1.05)))*AV172*1),2)*BS172),2))</f>
        <v>149.58000000000001</v>
      </c>
      <c r="CS172" s="2">
        <f t="shared" si="171"/>
        <v>63</v>
      </c>
      <c r="CT172" s="2">
        <f t="shared" si="172"/>
        <v>628.49</v>
      </c>
      <c r="CU172" s="2">
        <f t="shared" si="173"/>
        <v>0</v>
      </c>
      <c r="CV172" s="2">
        <f t="shared" si="174"/>
        <v>49.800554999999996</v>
      </c>
      <c r="CW172" s="2">
        <f t="shared" si="175"/>
        <v>0</v>
      </c>
      <c r="CX172" s="2">
        <f t="shared" si="176"/>
        <v>0</v>
      </c>
      <c r="CY172" s="2">
        <f t="shared" si="177"/>
        <v>14.763400000000001</v>
      </c>
      <c r="CZ172" s="2">
        <f t="shared" si="178"/>
        <v>7.7622</v>
      </c>
      <c r="DA172" s="2"/>
      <c r="DB172" s="2">
        <v>7</v>
      </c>
      <c r="DC172" s="2" t="s">
        <v>3</v>
      </c>
      <c r="DD172" s="2" t="s">
        <v>3</v>
      </c>
      <c r="DE172" s="2" t="s">
        <v>28</v>
      </c>
      <c r="DF172" s="2" t="s">
        <v>28</v>
      </c>
      <c r="DG172" s="2" t="s">
        <v>28</v>
      </c>
      <c r="DH172" s="2" t="s">
        <v>3</v>
      </c>
      <c r="DI172" s="2" t="s">
        <v>28</v>
      </c>
      <c r="DJ172" s="2" t="s">
        <v>28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1003</v>
      </c>
      <c r="DV172" s="2" t="s">
        <v>108</v>
      </c>
      <c r="DW172" s="2" t="s">
        <v>108</v>
      </c>
      <c r="DX172" s="2">
        <v>100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385723315</v>
      </c>
      <c r="EF172" s="2">
        <v>40</v>
      </c>
      <c r="EG172" s="2" t="s">
        <v>110</v>
      </c>
      <c r="EH172" s="2">
        <v>0</v>
      </c>
      <c r="EI172" s="2" t="s">
        <v>3</v>
      </c>
      <c r="EJ172" s="2">
        <v>2</v>
      </c>
      <c r="EK172" s="2">
        <v>67</v>
      </c>
      <c r="EL172" s="2" t="s">
        <v>111</v>
      </c>
      <c r="EM172" s="2" t="s">
        <v>112</v>
      </c>
      <c r="EN172" s="2"/>
      <c r="EO172" s="2" t="s">
        <v>31</v>
      </c>
      <c r="EP172" s="2"/>
      <c r="EQ172" s="2">
        <v>1536</v>
      </c>
      <c r="ER172" s="2">
        <v>774.07</v>
      </c>
      <c r="ES172" s="2">
        <v>66.319999999999993</v>
      </c>
      <c r="ET172" s="2">
        <v>136.06</v>
      </c>
      <c r="EU172" s="2">
        <v>57.31</v>
      </c>
      <c r="EV172" s="2">
        <v>571.69000000000005</v>
      </c>
      <c r="EW172" s="2">
        <v>45.3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97</v>
      </c>
      <c r="FY172" s="2">
        <v>51</v>
      </c>
      <c r="FZ172" s="2"/>
      <c r="GA172" s="2" t="s">
        <v>3</v>
      </c>
      <c r="GB172" s="2"/>
      <c r="GC172" s="2"/>
      <c r="GD172" s="2">
        <v>1</v>
      </c>
      <c r="GE172" s="2"/>
      <c r="GF172" s="2">
        <v>-1871808642</v>
      </c>
      <c r="GG172" s="2">
        <v>2</v>
      </c>
      <c r="GH172" s="2">
        <v>1</v>
      </c>
      <c r="GI172" s="2">
        <v>2</v>
      </c>
      <c r="GJ172" s="2">
        <v>0</v>
      </c>
      <c r="GK172" s="2">
        <v>0</v>
      </c>
      <c r="GL172" s="2">
        <f t="shared" si="179"/>
        <v>0</v>
      </c>
      <c r="GM172" s="2">
        <f t="shared" si="180"/>
        <v>41.1</v>
      </c>
      <c r="GN172" s="2">
        <f t="shared" si="181"/>
        <v>0</v>
      </c>
      <c r="GO172" s="2">
        <f t="shared" si="182"/>
        <v>41.1</v>
      </c>
      <c r="GP172" s="2">
        <f t="shared" si="183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84"/>
        <v>0</v>
      </c>
      <c r="GW172" s="2">
        <v>1</v>
      </c>
      <c r="GX172" s="2">
        <f t="shared" si="185"/>
        <v>0</v>
      </c>
      <c r="GY172" s="2"/>
      <c r="GZ172" s="2"/>
      <c r="HA172" s="2">
        <v>0</v>
      </c>
      <c r="HB172" s="2">
        <v>0</v>
      </c>
      <c r="HC172" s="2">
        <f t="shared" si="186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E173" t="s">
        <v>3</v>
      </c>
      <c r="F173" t="s">
        <v>204</v>
      </c>
      <c r="G173" t="s">
        <v>205</v>
      </c>
      <c r="H173" t="s">
        <v>108</v>
      </c>
      <c r="I173">
        <f>ROUND(2.2/100,9)</f>
        <v>2.1999999999999999E-2</v>
      </c>
      <c r="J173">
        <v>0</v>
      </c>
      <c r="K173">
        <f>ROUND(2.2/100,9)</f>
        <v>2.1999999999999999E-2</v>
      </c>
      <c r="O173">
        <f t="shared" si="155"/>
        <v>873.04</v>
      </c>
      <c r="P173">
        <f t="shared" si="156"/>
        <v>7.78</v>
      </c>
      <c r="Q173">
        <f>(ROUND((ROUND((((ET173*1.05))*AV173*I173),2)*BB173),2)+ROUND((ROUND(((AE173-((EU173*1.05)))*AV173*I173),2)*BS173),2))</f>
        <v>95.34</v>
      </c>
      <c r="R173">
        <f t="shared" si="157"/>
        <v>77.38</v>
      </c>
      <c r="S173">
        <f t="shared" si="158"/>
        <v>769.92</v>
      </c>
      <c r="T173">
        <f t="shared" si="159"/>
        <v>0</v>
      </c>
      <c r="U173">
        <f t="shared" si="160"/>
        <v>1.0956122099999999</v>
      </c>
      <c r="V173">
        <f t="shared" si="161"/>
        <v>0</v>
      </c>
      <c r="W173">
        <f t="shared" si="162"/>
        <v>0</v>
      </c>
      <c r="X173">
        <f t="shared" si="163"/>
        <v>821.88</v>
      </c>
      <c r="Y173">
        <f t="shared" si="164"/>
        <v>432.12</v>
      </c>
      <c r="AA173">
        <v>-1</v>
      </c>
      <c r="AB173">
        <f t="shared" si="165"/>
        <v>809.45749999999998</v>
      </c>
      <c r="AC173">
        <f t="shared" si="166"/>
        <v>66.319999999999993</v>
      </c>
      <c r="AD173">
        <f>ROUND(((((ET173*1.05))-((EU173*1.05)))+AE173),6)</f>
        <v>142.863</v>
      </c>
      <c r="AE173">
        <f>ROUND(((EU173*1.05)),6)</f>
        <v>60.1755</v>
      </c>
      <c r="AF173">
        <f>ROUND(((EV173*1.05)),6)</f>
        <v>600.27449999999999</v>
      </c>
      <c r="AG173">
        <f t="shared" si="167"/>
        <v>0</v>
      </c>
      <c r="AH173">
        <f>((EW173*1.05))</f>
        <v>47.564999999999998</v>
      </c>
      <c r="AI173">
        <f>((EX173*1.05))</f>
        <v>0</v>
      </c>
      <c r="AJ173">
        <f t="shared" si="168"/>
        <v>0</v>
      </c>
      <c r="AK173">
        <v>774.07</v>
      </c>
      <c r="AL173">
        <v>66.319999999999993</v>
      </c>
      <c r="AM173">
        <v>136.06</v>
      </c>
      <c r="AN173">
        <v>57.31</v>
      </c>
      <c r="AO173">
        <v>571.69000000000005</v>
      </c>
      <c r="AP173">
        <v>0</v>
      </c>
      <c r="AQ173">
        <v>45.3</v>
      </c>
      <c r="AR173">
        <v>0</v>
      </c>
      <c r="AS173">
        <v>0</v>
      </c>
      <c r="AT173">
        <v>97</v>
      </c>
      <c r="AU173">
        <v>51</v>
      </c>
      <c r="AV173">
        <v>1.0469999999999999</v>
      </c>
      <c r="AW173">
        <v>1</v>
      </c>
      <c r="AZ173">
        <v>1</v>
      </c>
      <c r="BA173">
        <v>55.67</v>
      </c>
      <c r="BB173">
        <v>28.98</v>
      </c>
      <c r="BC173">
        <v>5.33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206</v>
      </c>
      <c r="BM173">
        <v>67</v>
      </c>
      <c r="BN173">
        <v>0</v>
      </c>
      <c r="BO173" t="s">
        <v>204</v>
      </c>
      <c r="BP173">
        <v>1</v>
      </c>
      <c r="BQ173">
        <v>40</v>
      </c>
      <c r="BR173">
        <v>0</v>
      </c>
      <c r="BS173">
        <v>55.67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311</v>
      </c>
      <c r="CO173">
        <v>0</v>
      </c>
      <c r="CP173">
        <f t="shared" si="169"/>
        <v>873.04</v>
      </c>
      <c r="CQ173">
        <f t="shared" si="170"/>
        <v>353.49</v>
      </c>
      <c r="CR173">
        <f>(ROUND((ROUND((((ET173*1.05))*AV173*1),2)*BB173),2)+ROUND((ROUND(((AE173-((EU173*1.05)))*AV173*1),2)*BS173),2))</f>
        <v>4334.83</v>
      </c>
      <c r="CS173">
        <f t="shared" si="171"/>
        <v>3507.21</v>
      </c>
      <c r="CT173">
        <f t="shared" si="172"/>
        <v>34988.04</v>
      </c>
      <c r="CU173">
        <f t="shared" si="173"/>
        <v>0</v>
      </c>
      <c r="CV173">
        <f t="shared" si="174"/>
        <v>49.800554999999996</v>
      </c>
      <c r="CW173">
        <f t="shared" si="175"/>
        <v>0</v>
      </c>
      <c r="CX173">
        <f t="shared" si="176"/>
        <v>0</v>
      </c>
      <c r="CY173">
        <f t="shared" si="177"/>
        <v>821.88099999999986</v>
      </c>
      <c r="CZ173">
        <f t="shared" si="178"/>
        <v>432.12299999999993</v>
      </c>
      <c r="DB173">
        <v>8</v>
      </c>
      <c r="DC173" t="s">
        <v>3</v>
      </c>
      <c r="DD173" t="s">
        <v>3</v>
      </c>
      <c r="DE173" t="s">
        <v>28</v>
      </c>
      <c r="DF173" t="s">
        <v>28</v>
      </c>
      <c r="DG173" t="s">
        <v>28</v>
      </c>
      <c r="DH173" t="s">
        <v>3</v>
      </c>
      <c r="DI173" t="s">
        <v>28</v>
      </c>
      <c r="DJ173" t="s">
        <v>28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108</v>
      </c>
      <c r="DW173" t="s">
        <v>108</v>
      </c>
      <c r="DX173">
        <v>100</v>
      </c>
      <c r="DZ173" t="s">
        <v>3</v>
      </c>
      <c r="EA173" t="s">
        <v>3</v>
      </c>
      <c r="EB173" t="s">
        <v>3</v>
      </c>
      <c r="EC173" t="s">
        <v>3</v>
      </c>
      <c r="EE173">
        <v>385723315</v>
      </c>
      <c r="EF173">
        <v>40</v>
      </c>
      <c r="EG173" t="s">
        <v>110</v>
      </c>
      <c r="EH173">
        <v>0</v>
      </c>
      <c r="EI173" t="s">
        <v>3</v>
      </c>
      <c r="EJ173">
        <v>2</v>
      </c>
      <c r="EK173">
        <v>67</v>
      </c>
      <c r="EL173" t="s">
        <v>111</v>
      </c>
      <c r="EM173" t="s">
        <v>112</v>
      </c>
      <c r="EO173" t="s">
        <v>31</v>
      </c>
      <c r="EQ173">
        <v>1536</v>
      </c>
      <c r="ER173">
        <v>774.07</v>
      </c>
      <c r="ES173">
        <v>66.319999999999993</v>
      </c>
      <c r="ET173">
        <v>136.06</v>
      </c>
      <c r="EU173">
        <v>57.31</v>
      </c>
      <c r="EV173">
        <v>571.69000000000005</v>
      </c>
      <c r="EW173">
        <v>45.3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-1871808642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79"/>
        <v>0</v>
      </c>
      <c r="GM173">
        <f t="shared" si="180"/>
        <v>2127.04</v>
      </c>
      <c r="GN173">
        <f t="shared" si="181"/>
        <v>0</v>
      </c>
      <c r="GO173">
        <f t="shared" si="182"/>
        <v>2127.04</v>
      </c>
      <c r="GP173">
        <f t="shared" si="183"/>
        <v>0</v>
      </c>
      <c r="GR173">
        <v>0</v>
      </c>
      <c r="GS173">
        <v>3</v>
      </c>
      <c r="GT173">
        <v>0</v>
      </c>
      <c r="GU173" t="s">
        <v>3</v>
      </c>
      <c r="GV173">
        <f t="shared" si="184"/>
        <v>0</v>
      </c>
      <c r="GW173">
        <v>1</v>
      </c>
      <c r="GX173">
        <f t="shared" si="185"/>
        <v>0</v>
      </c>
      <c r="HA173">
        <v>0</v>
      </c>
      <c r="HB173">
        <v>0</v>
      </c>
      <c r="HC173">
        <f t="shared" si="18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18</v>
      </c>
      <c r="B174" s="2">
        <v>1</v>
      </c>
      <c r="C174" s="2"/>
      <c r="D174" s="2"/>
      <c r="E174" s="2" t="s">
        <v>3</v>
      </c>
      <c r="F174" s="2" t="s">
        <v>164</v>
      </c>
      <c r="G174" s="2" t="s">
        <v>165</v>
      </c>
      <c r="H174" s="2" t="s">
        <v>166</v>
      </c>
      <c r="I174" s="2">
        <f>I172*J174</f>
        <v>6.336E-2</v>
      </c>
      <c r="J174" s="2">
        <v>2.88</v>
      </c>
      <c r="K174" s="2">
        <v>2.88</v>
      </c>
      <c r="L174" s="2"/>
      <c r="M174" s="2"/>
      <c r="N174" s="2"/>
      <c r="O174" s="2">
        <f t="shared" si="155"/>
        <v>0</v>
      </c>
      <c r="P174" s="2">
        <f t="shared" si="156"/>
        <v>0</v>
      </c>
      <c r="Q174" s="2">
        <f>(ROUND((ROUND(((ET174)*AV174*I174),2)*BB174),2)+ROUND((ROUND(((AE174-(EU174))*AV174*I174),2)*BS174),2))</f>
        <v>0</v>
      </c>
      <c r="R174" s="2">
        <f t="shared" si="157"/>
        <v>0</v>
      </c>
      <c r="S174" s="2">
        <f t="shared" si="158"/>
        <v>0</v>
      </c>
      <c r="T174" s="2">
        <f t="shared" si="159"/>
        <v>0</v>
      </c>
      <c r="U174" s="2">
        <f t="shared" si="160"/>
        <v>0</v>
      </c>
      <c r="V174" s="2">
        <f t="shared" si="161"/>
        <v>0</v>
      </c>
      <c r="W174" s="2">
        <f t="shared" si="162"/>
        <v>0</v>
      </c>
      <c r="X174" s="2">
        <f t="shared" si="163"/>
        <v>0</v>
      </c>
      <c r="Y174" s="2">
        <f t="shared" si="164"/>
        <v>0</v>
      </c>
      <c r="Z174" s="2"/>
      <c r="AA174" s="2">
        <v>-1</v>
      </c>
      <c r="AB174" s="2">
        <f t="shared" si="165"/>
        <v>0</v>
      </c>
      <c r="AC174" s="2">
        <f t="shared" si="166"/>
        <v>0</v>
      </c>
      <c r="AD174" s="2">
        <f>ROUND((((ET174)-(EU174))+AE174),6)</f>
        <v>0</v>
      </c>
      <c r="AE174" s="2">
        <f t="shared" ref="AE174:AF177" si="194">ROUND((EU174),6)</f>
        <v>0</v>
      </c>
      <c r="AF174" s="2">
        <f t="shared" si="194"/>
        <v>0</v>
      </c>
      <c r="AG174" s="2">
        <f t="shared" si="167"/>
        <v>0</v>
      </c>
      <c r="AH174" s="2">
        <f t="shared" ref="AH174:AI177" si="195">(EW174)</f>
        <v>0</v>
      </c>
      <c r="AI174" s="2">
        <f t="shared" si="195"/>
        <v>0</v>
      </c>
      <c r="AJ174" s="2">
        <f t="shared" si="168"/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97</v>
      </c>
      <c r="AU174" s="2">
        <v>51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2</v>
      </c>
      <c r="BJ174" s="2" t="s">
        <v>3</v>
      </c>
      <c r="BK174" s="2"/>
      <c r="BL174" s="2"/>
      <c r="BM174" s="2">
        <v>67</v>
      </c>
      <c r="BN174" s="2">
        <v>0</v>
      </c>
      <c r="BO174" s="2" t="s">
        <v>3</v>
      </c>
      <c r="BP174" s="2">
        <v>0</v>
      </c>
      <c r="BQ174" s="2">
        <v>40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97</v>
      </c>
      <c r="CA174" s="2">
        <v>51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69"/>
        <v>0</v>
      </c>
      <c r="CQ174" s="2">
        <f t="shared" si="170"/>
        <v>0</v>
      </c>
      <c r="CR174" s="2">
        <f>(ROUND((ROUND(((ET174)*AV174*1),2)*BB174),2)+ROUND((ROUND(((AE174-(EU174))*AV174*1),2)*BS174),2))</f>
        <v>0</v>
      </c>
      <c r="CS174" s="2">
        <f t="shared" si="171"/>
        <v>0</v>
      </c>
      <c r="CT174" s="2">
        <f t="shared" si="172"/>
        <v>0</v>
      </c>
      <c r="CU174" s="2">
        <f t="shared" si="173"/>
        <v>0</v>
      </c>
      <c r="CV174" s="2">
        <f t="shared" si="174"/>
        <v>0</v>
      </c>
      <c r="CW174" s="2">
        <f t="shared" si="175"/>
        <v>0</v>
      </c>
      <c r="CX174" s="2">
        <f t="shared" si="176"/>
        <v>0</v>
      </c>
      <c r="CY174" s="2">
        <f t="shared" si="177"/>
        <v>0</v>
      </c>
      <c r="CZ174" s="2">
        <f t="shared" si="178"/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1009</v>
      </c>
      <c r="DV174" s="2" t="s">
        <v>166</v>
      </c>
      <c r="DW174" s="2" t="s">
        <v>166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385723315</v>
      </c>
      <c r="EF174" s="2">
        <v>40</v>
      </c>
      <c r="EG174" s="2" t="s">
        <v>110</v>
      </c>
      <c r="EH174" s="2">
        <v>0</v>
      </c>
      <c r="EI174" s="2" t="s">
        <v>3</v>
      </c>
      <c r="EJ174" s="2">
        <v>2</v>
      </c>
      <c r="EK174" s="2">
        <v>67</v>
      </c>
      <c r="EL174" s="2" t="s">
        <v>111</v>
      </c>
      <c r="EM174" s="2" t="s">
        <v>112</v>
      </c>
      <c r="EN174" s="2"/>
      <c r="EO174" s="2" t="s">
        <v>3</v>
      </c>
      <c r="EP174" s="2"/>
      <c r="EQ174" s="2">
        <v>1024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97</v>
      </c>
      <c r="FY174" s="2">
        <v>51</v>
      </c>
      <c r="FZ174" s="2"/>
      <c r="GA174" s="2" t="s">
        <v>3</v>
      </c>
      <c r="GB174" s="2"/>
      <c r="GC174" s="2"/>
      <c r="GD174" s="2">
        <v>1</v>
      </c>
      <c r="GE174" s="2"/>
      <c r="GF174" s="2">
        <v>-63099341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si="179"/>
        <v>0</v>
      </c>
      <c r="GM174" s="2">
        <f t="shared" si="180"/>
        <v>0</v>
      </c>
      <c r="GN174" s="2">
        <f t="shared" si="181"/>
        <v>0</v>
      </c>
      <c r="GO174" s="2">
        <f t="shared" si="182"/>
        <v>0</v>
      </c>
      <c r="GP174" s="2">
        <f t="shared" si="183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84"/>
        <v>0</v>
      </c>
      <c r="GW174" s="2">
        <v>1</v>
      </c>
      <c r="GX174" s="2">
        <f t="shared" si="185"/>
        <v>0</v>
      </c>
      <c r="GY174" s="2"/>
      <c r="GZ174" s="2"/>
      <c r="HA174" s="2">
        <v>0</v>
      </c>
      <c r="HB174" s="2">
        <v>0</v>
      </c>
      <c r="HC174" s="2">
        <f t="shared" si="186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18</v>
      </c>
      <c r="B175">
        <v>1</v>
      </c>
      <c r="E175" t="s">
        <v>3</v>
      </c>
      <c r="F175" t="s">
        <v>164</v>
      </c>
      <c r="G175" t="s">
        <v>165</v>
      </c>
      <c r="H175" t="s">
        <v>166</v>
      </c>
      <c r="I175">
        <f>I173*J175</f>
        <v>6.336E-2</v>
      </c>
      <c r="J175">
        <v>2.88</v>
      </c>
      <c r="K175">
        <v>2.88</v>
      </c>
      <c r="O175">
        <f t="shared" si="155"/>
        <v>0</v>
      </c>
      <c r="P175">
        <f t="shared" si="156"/>
        <v>0</v>
      </c>
      <c r="Q175">
        <f>(ROUND((ROUND(((ET175)*AV175*I175),2)*BB175),2)+ROUND((ROUND(((AE175-(EU175))*AV175*I175),2)*BS175),2))</f>
        <v>0</v>
      </c>
      <c r="R175">
        <f t="shared" si="157"/>
        <v>0</v>
      </c>
      <c r="S175">
        <f t="shared" si="158"/>
        <v>0</v>
      </c>
      <c r="T175">
        <f t="shared" si="159"/>
        <v>0</v>
      </c>
      <c r="U175">
        <f t="shared" si="160"/>
        <v>0</v>
      </c>
      <c r="V175">
        <f t="shared" si="161"/>
        <v>0</v>
      </c>
      <c r="W175">
        <f t="shared" si="162"/>
        <v>0</v>
      </c>
      <c r="X175">
        <f t="shared" si="163"/>
        <v>0</v>
      </c>
      <c r="Y175">
        <f t="shared" si="164"/>
        <v>0</v>
      </c>
      <c r="AA175">
        <v>-1</v>
      </c>
      <c r="AB175">
        <f t="shared" si="165"/>
        <v>0</v>
      </c>
      <c r="AC175">
        <f t="shared" si="166"/>
        <v>0</v>
      </c>
      <c r="AD175">
        <f>ROUND((((ET175)-(EU175))+AE175),6)</f>
        <v>0</v>
      </c>
      <c r="AE175">
        <f t="shared" si="194"/>
        <v>0</v>
      </c>
      <c r="AF175">
        <f t="shared" si="194"/>
        <v>0</v>
      </c>
      <c r="AG175">
        <f t="shared" si="167"/>
        <v>0</v>
      </c>
      <c r="AH175">
        <f t="shared" si="195"/>
        <v>0</v>
      </c>
      <c r="AI175">
        <f t="shared" si="195"/>
        <v>0</v>
      </c>
      <c r="AJ175">
        <f t="shared" si="168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97</v>
      </c>
      <c r="AU175">
        <v>51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9.86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3</v>
      </c>
      <c r="BM175">
        <v>67</v>
      </c>
      <c r="BN175">
        <v>0</v>
      </c>
      <c r="BO175" t="s">
        <v>3</v>
      </c>
      <c r="BP175">
        <v>0</v>
      </c>
      <c r="BQ175">
        <v>40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69"/>
        <v>0</v>
      </c>
      <c r="CQ175">
        <f t="shared" si="170"/>
        <v>0</v>
      </c>
      <c r="CR175">
        <f>(ROUND((ROUND(((ET175)*AV175*1),2)*BB175),2)+ROUND((ROUND(((AE175-(EU175))*AV175*1),2)*BS175),2))</f>
        <v>0</v>
      </c>
      <c r="CS175">
        <f t="shared" si="171"/>
        <v>0</v>
      </c>
      <c r="CT175">
        <f t="shared" si="172"/>
        <v>0</v>
      </c>
      <c r="CU175">
        <f t="shared" si="173"/>
        <v>0</v>
      </c>
      <c r="CV175">
        <f t="shared" si="174"/>
        <v>0</v>
      </c>
      <c r="CW175">
        <f t="shared" si="175"/>
        <v>0</v>
      </c>
      <c r="CX175">
        <f t="shared" si="176"/>
        <v>0</v>
      </c>
      <c r="CY175">
        <f t="shared" si="177"/>
        <v>0</v>
      </c>
      <c r="CZ175">
        <f t="shared" si="178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166</v>
      </c>
      <c r="DW175" t="s">
        <v>166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385723315</v>
      </c>
      <c r="EF175">
        <v>40</v>
      </c>
      <c r="EG175" t="s">
        <v>110</v>
      </c>
      <c r="EH175">
        <v>0</v>
      </c>
      <c r="EI175" t="s">
        <v>3</v>
      </c>
      <c r="EJ175">
        <v>2</v>
      </c>
      <c r="EK175">
        <v>67</v>
      </c>
      <c r="EL175" t="s">
        <v>111</v>
      </c>
      <c r="EM175" t="s">
        <v>112</v>
      </c>
      <c r="EO175" t="s">
        <v>3</v>
      </c>
      <c r="EQ175">
        <v>1024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3</v>
      </c>
      <c r="GD175">
        <v>1</v>
      </c>
      <c r="GF175">
        <v>-63099341</v>
      </c>
      <c r="GG175">
        <v>2</v>
      </c>
      <c r="GH175">
        <v>1</v>
      </c>
      <c r="GI175">
        <v>5</v>
      </c>
      <c r="GJ175">
        <v>0</v>
      </c>
      <c r="GK175">
        <v>0</v>
      </c>
      <c r="GL175">
        <f t="shared" si="179"/>
        <v>0</v>
      </c>
      <c r="GM175">
        <f t="shared" si="180"/>
        <v>0</v>
      </c>
      <c r="GN175">
        <f t="shared" si="181"/>
        <v>0</v>
      </c>
      <c r="GO175">
        <f t="shared" si="182"/>
        <v>0</v>
      </c>
      <c r="GP175">
        <f t="shared" si="183"/>
        <v>0</v>
      </c>
      <c r="GR175">
        <v>0</v>
      </c>
      <c r="GS175">
        <v>3</v>
      </c>
      <c r="GT175">
        <v>0</v>
      </c>
      <c r="GU175" t="s">
        <v>3</v>
      </c>
      <c r="GV175">
        <f t="shared" si="184"/>
        <v>0</v>
      </c>
      <c r="GW175">
        <v>1</v>
      </c>
      <c r="GX175">
        <f t="shared" si="185"/>
        <v>0</v>
      </c>
      <c r="HA175">
        <v>0</v>
      </c>
      <c r="HB175">
        <v>0</v>
      </c>
      <c r="HC175">
        <f t="shared" si="186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18</v>
      </c>
      <c r="B176" s="2">
        <v>1</v>
      </c>
      <c r="C176" s="2"/>
      <c r="D176" s="2"/>
      <c r="E176" s="2" t="s">
        <v>3</v>
      </c>
      <c r="F176" s="2" t="s">
        <v>207</v>
      </c>
      <c r="G176" s="2" t="s">
        <v>208</v>
      </c>
      <c r="H176" s="2" t="s">
        <v>115</v>
      </c>
      <c r="I176" s="2">
        <f>I172*J176</f>
        <v>3.1999999999999997E-3</v>
      </c>
      <c r="J176" s="2">
        <v>0.14545454545454545</v>
      </c>
      <c r="K176" s="2">
        <v>0.145455</v>
      </c>
      <c r="L176" s="2"/>
      <c r="M176" s="2"/>
      <c r="N176" s="2"/>
      <c r="O176" s="2">
        <f t="shared" si="155"/>
        <v>100.11</v>
      </c>
      <c r="P176" s="2">
        <f t="shared" si="156"/>
        <v>100.11</v>
      </c>
      <c r="Q176" s="2">
        <f>(ROUND((ROUND(((ET176)*AV176*I176),2)*BB176),2)+ROUND((ROUND(((AE176-(EU176))*AV176*I176),2)*BS176),2))</f>
        <v>0</v>
      </c>
      <c r="R176" s="2">
        <f t="shared" si="157"/>
        <v>0</v>
      </c>
      <c r="S176" s="2">
        <f t="shared" si="158"/>
        <v>0</v>
      </c>
      <c r="T176" s="2">
        <f t="shared" si="159"/>
        <v>0</v>
      </c>
      <c r="U176" s="2">
        <f t="shared" si="160"/>
        <v>0</v>
      </c>
      <c r="V176" s="2">
        <f t="shared" si="161"/>
        <v>0</v>
      </c>
      <c r="W176" s="2">
        <f t="shared" si="162"/>
        <v>0</v>
      </c>
      <c r="X176" s="2">
        <f t="shared" si="163"/>
        <v>0</v>
      </c>
      <c r="Y176" s="2">
        <f t="shared" si="164"/>
        <v>0</v>
      </c>
      <c r="Z176" s="2"/>
      <c r="AA176" s="2">
        <v>-1</v>
      </c>
      <c r="AB176" s="2">
        <f t="shared" si="165"/>
        <v>31282.92</v>
      </c>
      <c r="AC176" s="2">
        <f t="shared" si="166"/>
        <v>31282.92</v>
      </c>
      <c r="AD176" s="2">
        <f>ROUND((((ET176)-(EU176))+AE176),6)</f>
        <v>0</v>
      </c>
      <c r="AE176" s="2">
        <f t="shared" si="194"/>
        <v>0</v>
      </c>
      <c r="AF176" s="2">
        <f t="shared" si="194"/>
        <v>0</v>
      </c>
      <c r="AG176" s="2">
        <f t="shared" si="167"/>
        <v>0</v>
      </c>
      <c r="AH176" s="2">
        <f t="shared" si="195"/>
        <v>0</v>
      </c>
      <c r="AI176" s="2">
        <f t="shared" si="195"/>
        <v>0</v>
      </c>
      <c r="AJ176" s="2">
        <f t="shared" si="168"/>
        <v>0</v>
      </c>
      <c r="AK176" s="2">
        <v>31282.92</v>
      </c>
      <c r="AL176" s="2">
        <v>31282.92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97</v>
      </c>
      <c r="AU176" s="2">
        <v>51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209</v>
      </c>
      <c r="BK176" s="2"/>
      <c r="BL176" s="2"/>
      <c r="BM176" s="2">
        <v>67</v>
      </c>
      <c r="BN176" s="2">
        <v>0</v>
      </c>
      <c r="BO176" s="2" t="s">
        <v>3</v>
      </c>
      <c r="BP176" s="2">
        <v>0</v>
      </c>
      <c r="BQ176" s="2">
        <v>40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97</v>
      </c>
      <c r="CA176" s="2">
        <v>51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69"/>
        <v>100.11</v>
      </c>
      <c r="CQ176" s="2">
        <f t="shared" si="170"/>
        <v>31282.92</v>
      </c>
      <c r="CR176" s="2">
        <f>(ROUND((ROUND(((ET176)*AV176*1),2)*BB176),2)+ROUND((ROUND(((AE176-(EU176))*AV176*1),2)*BS176),2))</f>
        <v>0</v>
      </c>
      <c r="CS176" s="2">
        <f t="shared" si="171"/>
        <v>0</v>
      </c>
      <c r="CT176" s="2">
        <f t="shared" si="172"/>
        <v>0</v>
      </c>
      <c r="CU176" s="2">
        <f t="shared" si="173"/>
        <v>0</v>
      </c>
      <c r="CV176" s="2">
        <f t="shared" si="174"/>
        <v>0</v>
      </c>
      <c r="CW176" s="2">
        <f t="shared" si="175"/>
        <v>0</v>
      </c>
      <c r="CX176" s="2">
        <f t="shared" si="176"/>
        <v>0</v>
      </c>
      <c r="CY176" s="2">
        <f t="shared" si="177"/>
        <v>0</v>
      </c>
      <c r="CZ176" s="2">
        <f t="shared" si="178"/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1009</v>
      </c>
      <c r="DV176" s="2" t="s">
        <v>115</v>
      </c>
      <c r="DW176" s="2" t="s">
        <v>115</v>
      </c>
      <c r="DX176" s="2">
        <v>1000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385723315</v>
      </c>
      <c r="EF176" s="2">
        <v>40</v>
      </c>
      <c r="EG176" s="2" t="s">
        <v>110</v>
      </c>
      <c r="EH176" s="2">
        <v>0</v>
      </c>
      <c r="EI176" s="2" t="s">
        <v>3</v>
      </c>
      <c r="EJ176" s="2">
        <v>2</v>
      </c>
      <c r="EK176" s="2">
        <v>67</v>
      </c>
      <c r="EL176" s="2" t="s">
        <v>111</v>
      </c>
      <c r="EM176" s="2" t="s">
        <v>112</v>
      </c>
      <c r="EN176" s="2"/>
      <c r="EO176" s="2" t="s">
        <v>3</v>
      </c>
      <c r="EP176" s="2"/>
      <c r="EQ176" s="2">
        <v>1024</v>
      </c>
      <c r="ER176" s="2">
        <v>31282.92</v>
      </c>
      <c r="ES176" s="2">
        <v>31282.92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97</v>
      </c>
      <c r="FY176" s="2">
        <v>51</v>
      </c>
      <c r="FZ176" s="2"/>
      <c r="GA176" s="2" t="s">
        <v>3</v>
      </c>
      <c r="GB176" s="2"/>
      <c r="GC176" s="2"/>
      <c r="GD176" s="2">
        <v>1</v>
      </c>
      <c r="GE176" s="2"/>
      <c r="GF176" s="2">
        <v>433080149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79"/>
        <v>0</v>
      </c>
      <c r="GM176" s="2">
        <f t="shared" si="180"/>
        <v>100.11</v>
      </c>
      <c r="GN176" s="2">
        <f t="shared" si="181"/>
        <v>0</v>
      </c>
      <c r="GO176" s="2">
        <f t="shared" si="182"/>
        <v>100.11</v>
      </c>
      <c r="GP176" s="2">
        <f t="shared" si="183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84"/>
        <v>0</v>
      </c>
      <c r="GW176" s="2">
        <v>1</v>
      </c>
      <c r="GX176" s="2">
        <f t="shared" si="185"/>
        <v>0</v>
      </c>
      <c r="GY176" s="2"/>
      <c r="GZ176" s="2"/>
      <c r="HA176" s="2">
        <v>0</v>
      </c>
      <c r="HB176" s="2">
        <v>0</v>
      </c>
      <c r="HC176" s="2">
        <f t="shared" si="186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E177" t="s">
        <v>3</v>
      </c>
      <c r="F177" t="s">
        <v>207</v>
      </c>
      <c r="G177" t="s">
        <v>208</v>
      </c>
      <c r="H177" t="s">
        <v>115</v>
      </c>
      <c r="I177">
        <f>I173*J177</f>
        <v>3.1999999999999997E-3</v>
      </c>
      <c r="J177">
        <v>0.14545454545454545</v>
      </c>
      <c r="K177">
        <v>0.145455</v>
      </c>
      <c r="O177">
        <f t="shared" si="155"/>
        <v>1077.18</v>
      </c>
      <c r="P177">
        <f t="shared" si="156"/>
        <v>1077.18</v>
      </c>
      <c r="Q177">
        <f>(ROUND((ROUND(((ET177)*AV177*I177),2)*BB177),2)+ROUND((ROUND(((AE177-(EU177))*AV177*I177),2)*BS177),2))</f>
        <v>0</v>
      </c>
      <c r="R177">
        <f t="shared" si="157"/>
        <v>0</v>
      </c>
      <c r="S177">
        <f t="shared" si="158"/>
        <v>0</v>
      </c>
      <c r="T177">
        <f t="shared" si="159"/>
        <v>0</v>
      </c>
      <c r="U177">
        <f t="shared" si="160"/>
        <v>0</v>
      </c>
      <c r="V177">
        <f t="shared" si="161"/>
        <v>0</v>
      </c>
      <c r="W177">
        <f t="shared" si="162"/>
        <v>0</v>
      </c>
      <c r="X177">
        <f t="shared" si="163"/>
        <v>0</v>
      </c>
      <c r="Y177">
        <f t="shared" si="164"/>
        <v>0</v>
      </c>
      <c r="AA177">
        <v>-1</v>
      </c>
      <c r="AB177">
        <f t="shared" si="165"/>
        <v>31282.92</v>
      </c>
      <c r="AC177">
        <f t="shared" si="166"/>
        <v>31282.92</v>
      </c>
      <c r="AD177">
        <f>ROUND((((ET177)-(EU177))+AE177),6)</f>
        <v>0</v>
      </c>
      <c r="AE177">
        <f t="shared" si="194"/>
        <v>0</v>
      </c>
      <c r="AF177">
        <f t="shared" si="194"/>
        <v>0</v>
      </c>
      <c r="AG177">
        <f t="shared" si="167"/>
        <v>0</v>
      </c>
      <c r="AH177">
        <f t="shared" si="195"/>
        <v>0</v>
      </c>
      <c r="AI177">
        <f t="shared" si="195"/>
        <v>0</v>
      </c>
      <c r="AJ177">
        <f t="shared" si="168"/>
        <v>0</v>
      </c>
      <c r="AK177">
        <v>31282.92</v>
      </c>
      <c r="AL177">
        <v>31282.92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10.76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209</v>
      </c>
      <c r="BM177">
        <v>67</v>
      </c>
      <c r="BN177">
        <v>0</v>
      </c>
      <c r="BO177" t="s">
        <v>207</v>
      </c>
      <c r="BP177">
        <v>1</v>
      </c>
      <c r="BQ177">
        <v>40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69"/>
        <v>1077.18</v>
      </c>
      <c r="CQ177">
        <f t="shared" si="170"/>
        <v>336604.22</v>
      </c>
      <c r="CR177">
        <f>(ROUND((ROUND(((ET177)*AV177*1),2)*BB177),2)+ROUND((ROUND(((AE177-(EU177))*AV177*1),2)*BS177),2))</f>
        <v>0</v>
      </c>
      <c r="CS177">
        <f t="shared" si="171"/>
        <v>0</v>
      </c>
      <c r="CT177">
        <f t="shared" si="172"/>
        <v>0</v>
      </c>
      <c r="CU177">
        <f t="shared" si="173"/>
        <v>0</v>
      </c>
      <c r="CV177">
        <f t="shared" si="174"/>
        <v>0</v>
      </c>
      <c r="CW177">
        <f t="shared" si="175"/>
        <v>0</v>
      </c>
      <c r="CX177">
        <f t="shared" si="176"/>
        <v>0</v>
      </c>
      <c r="CY177">
        <f t="shared" si="177"/>
        <v>0</v>
      </c>
      <c r="CZ177">
        <f t="shared" si="178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115</v>
      </c>
      <c r="DW177" t="s">
        <v>115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385723315</v>
      </c>
      <c r="EF177">
        <v>40</v>
      </c>
      <c r="EG177" t="s">
        <v>110</v>
      </c>
      <c r="EH177">
        <v>0</v>
      </c>
      <c r="EI177" t="s">
        <v>3</v>
      </c>
      <c r="EJ177">
        <v>2</v>
      </c>
      <c r="EK177">
        <v>67</v>
      </c>
      <c r="EL177" t="s">
        <v>111</v>
      </c>
      <c r="EM177" t="s">
        <v>112</v>
      </c>
      <c r="EO177" t="s">
        <v>3</v>
      </c>
      <c r="EQ177">
        <v>1024</v>
      </c>
      <c r="ER177">
        <v>31282.92</v>
      </c>
      <c r="ES177">
        <v>31282.92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433080149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79"/>
        <v>0</v>
      </c>
      <c r="GM177">
        <f t="shared" si="180"/>
        <v>1077.18</v>
      </c>
      <c r="GN177">
        <f t="shared" si="181"/>
        <v>0</v>
      </c>
      <c r="GO177">
        <f t="shared" si="182"/>
        <v>1077.18</v>
      </c>
      <c r="GP177">
        <f t="shared" si="183"/>
        <v>0</v>
      </c>
      <c r="GR177">
        <v>0</v>
      </c>
      <c r="GS177">
        <v>3</v>
      </c>
      <c r="GT177">
        <v>0</v>
      </c>
      <c r="GU177" t="s">
        <v>3</v>
      </c>
      <c r="GV177">
        <f t="shared" si="184"/>
        <v>0</v>
      </c>
      <c r="GW177">
        <v>1</v>
      </c>
      <c r="GX177">
        <f t="shared" si="185"/>
        <v>0</v>
      </c>
      <c r="HA177">
        <v>0</v>
      </c>
      <c r="HB177">
        <v>0</v>
      </c>
      <c r="HC177">
        <f t="shared" si="186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 x14ac:dyDescent="0.2">
      <c r="A178" s="2">
        <v>17</v>
      </c>
      <c r="B178" s="2">
        <v>1</v>
      </c>
      <c r="C178" s="2"/>
      <c r="D178" s="2"/>
      <c r="E178" s="2" t="s">
        <v>3</v>
      </c>
      <c r="F178" s="2" t="s">
        <v>210</v>
      </c>
      <c r="G178" s="2" t="s">
        <v>211</v>
      </c>
      <c r="H178" s="2" t="s">
        <v>212</v>
      </c>
      <c r="I178" s="2">
        <v>2E-3</v>
      </c>
      <c r="J178" s="2">
        <v>0</v>
      </c>
      <c r="K178" s="2">
        <v>2E-3</v>
      </c>
      <c r="L178" s="2"/>
      <c r="M178" s="2"/>
      <c r="N178" s="2"/>
      <c r="O178" s="2">
        <f t="shared" si="155"/>
        <v>3.08</v>
      </c>
      <c r="P178" s="2">
        <f t="shared" si="156"/>
        <v>0</v>
      </c>
      <c r="Q178" s="2">
        <f>(ROUND((ROUND((((ET178*1.05))*AV178*I178),2)*BB178),2)+ROUND((ROUND(((AE178-((EU178*1.05)))*AV178*I178),2)*BS178),2))</f>
        <v>0.26</v>
      </c>
      <c r="R178" s="2">
        <f t="shared" si="157"/>
        <v>0.03</v>
      </c>
      <c r="S178" s="2">
        <f t="shared" si="158"/>
        <v>2.82</v>
      </c>
      <c r="T178" s="2">
        <f t="shared" si="159"/>
        <v>0</v>
      </c>
      <c r="U178" s="2">
        <f t="shared" si="160"/>
        <v>0.264492228</v>
      </c>
      <c r="V178" s="2">
        <f t="shared" si="161"/>
        <v>0</v>
      </c>
      <c r="W178" s="2">
        <f t="shared" si="162"/>
        <v>0</v>
      </c>
      <c r="X178" s="2">
        <f t="shared" si="163"/>
        <v>2.79</v>
      </c>
      <c r="Y178" s="2">
        <f t="shared" si="164"/>
        <v>1.65</v>
      </c>
      <c r="Z178" s="2"/>
      <c r="AA178" s="2">
        <v>-1</v>
      </c>
      <c r="AB178" s="2">
        <f t="shared" si="165"/>
        <v>1444.2329999999999</v>
      </c>
      <c r="AC178" s="2">
        <f t="shared" si="166"/>
        <v>0</v>
      </c>
      <c r="AD178" s="2">
        <f>ROUND(((((ET178*1.05))-((EU178*1.05)))+AE178),6)</f>
        <v>123.732</v>
      </c>
      <c r="AE178" s="2">
        <f>ROUND(((EU178*1.05)),6)</f>
        <v>13.566000000000001</v>
      </c>
      <c r="AF178" s="2">
        <f>ROUND(((EV178*1.05)),6)</f>
        <v>1320.501</v>
      </c>
      <c r="AG178" s="2">
        <f t="shared" si="167"/>
        <v>0</v>
      </c>
      <c r="AH178" s="2">
        <f>((EW178*1.05))</f>
        <v>123.94200000000001</v>
      </c>
      <c r="AI178" s="2">
        <f>((EX178*1.05))</f>
        <v>0</v>
      </c>
      <c r="AJ178" s="2">
        <f t="shared" si="168"/>
        <v>0</v>
      </c>
      <c r="AK178" s="2">
        <v>1375.46</v>
      </c>
      <c r="AL178" s="2">
        <v>0</v>
      </c>
      <c r="AM178" s="2">
        <v>117.84</v>
      </c>
      <c r="AN178" s="2">
        <v>12.92</v>
      </c>
      <c r="AO178" s="2">
        <v>1257.6199999999999</v>
      </c>
      <c r="AP178" s="2">
        <v>0</v>
      </c>
      <c r="AQ178" s="2">
        <v>118.04</v>
      </c>
      <c r="AR178" s="2">
        <v>0</v>
      </c>
      <c r="AS178" s="2">
        <v>0</v>
      </c>
      <c r="AT178" s="2">
        <v>98</v>
      </c>
      <c r="AU178" s="2">
        <v>58</v>
      </c>
      <c r="AV178" s="2">
        <v>1.0669999999999999</v>
      </c>
      <c r="AW178" s="2">
        <v>1.081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213</v>
      </c>
      <c r="BK178" s="2"/>
      <c r="BL178" s="2"/>
      <c r="BM178" s="2">
        <v>40</v>
      </c>
      <c r="BN178" s="2">
        <v>0</v>
      </c>
      <c r="BO178" s="2" t="s">
        <v>210</v>
      </c>
      <c r="BP178" s="2">
        <v>1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98</v>
      </c>
      <c r="CA178" s="2">
        <v>58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311</v>
      </c>
      <c r="CO178" s="2">
        <v>0</v>
      </c>
      <c r="CP178" s="2">
        <f t="shared" si="169"/>
        <v>3.08</v>
      </c>
      <c r="CQ178" s="2">
        <f t="shared" si="170"/>
        <v>0</v>
      </c>
      <c r="CR178" s="2">
        <f>(ROUND((ROUND((((ET178*1.05))*AV178*1),2)*BB178),2)+ROUND((ROUND(((AE178-((EU178*1.05)))*AV178*1),2)*BS178),2))</f>
        <v>132.02000000000001</v>
      </c>
      <c r="CS178" s="2">
        <f t="shared" si="171"/>
        <v>14.47</v>
      </c>
      <c r="CT178" s="2">
        <f t="shared" si="172"/>
        <v>1408.97</v>
      </c>
      <c r="CU178" s="2">
        <f t="shared" si="173"/>
        <v>0</v>
      </c>
      <c r="CV178" s="2">
        <f t="shared" si="174"/>
        <v>132.24611400000001</v>
      </c>
      <c r="CW178" s="2">
        <f t="shared" si="175"/>
        <v>0</v>
      </c>
      <c r="CX178" s="2">
        <f t="shared" si="176"/>
        <v>0</v>
      </c>
      <c r="CY178" s="2">
        <f t="shared" si="177"/>
        <v>2.7929999999999997</v>
      </c>
      <c r="CZ178" s="2">
        <f t="shared" si="178"/>
        <v>1.6529999999999998</v>
      </c>
      <c r="DA178" s="2"/>
      <c r="DB178" s="2">
        <v>9</v>
      </c>
      <c r="DC178" s="2" t="s">
        <v>3</v>
      </c>
      <c r="DD178" s="2" t="s">
        <v>3</v>
      </c>
      <c r="DE178" s="2" t="s">
        <v>28</v>
      </c>
      <c r="DF178" s="2" t="s">
        <v>28</v>
      </c>
      <c r="DG178" s="2" t="s">
        <v>28</v>
      </c>
      <c r="DH178" s="2" t="s">
        <v>3</v>
      </c>
      <c r="DI178" s="2" t="s">
        <v>28</v>
      </c>
      <c r="DJ178" s="2" t="s">
        <v>28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212</v>
      </c>
      <c r="DW178" s="2" t="s">
        <v>212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385723275</v>
      </c>
      <c r="EF178" s="2">
        <v>30</v>
      </c>
      <c r="EG178" s="2" t="s">
        <v>23</v>
      </c>
      <c r="EH178" s="2">
        <v>0</v>
      </c>
      <c r="EI178" s="2" t="s">
        <v>3</v>
      </c>
      <c r="EJ178" s="2">
        <v>1</v>
      </c>
      <c r="EK178" s="2">
        <v>40</v>
      </c>
      <c r="EL178" s="2" t="s">
        <v>39</v>
      </c>
      <c r="EM178" s="2" t="s">
        <v>40</v>
      </c>
      <c r="EN178" s="2"/>
      <c r="EO178" s="2" t="s">
        <v>31</v>
      </c>
      <c r="EP178" s="2"/>
      <c r="EQ178" s="2">
        <v>1536</v>
      </c>
      <c r="ER178" s="2">
        <v>1375.46</v>
      </c>
      <c r="ES178" s="2">
        <v>0</v>
      </c>
      <c r="ET178" s="2">
        <v>117.84</v>
      </c>
      <c r="EU178" s="2">
        <v>12.92</v>
      </c>
      <c r="EV178" s="2">
        <v>1257.6199999999999</v>
      </c>
      <c r="EW178" s="2">
        <v>118.04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98</v>
      </c>
      <c r="FY178" s="2">
        <v>58</v>
      </c>
      <c r="FZ178" s="2"/>
      <c r="GA178" s="2" t="s">
        <v>3</v>
      </c>
      <c r="GB178" s="2"/>
      <c r="GC178" s="2"/>
      <c r="GD178" s="2">
        <v>1</v>
      </c>
      <c r="GE178" s="2"/>
      <c r="GF178" s="2">
        <v>618115905</v>
      </c>
      <c r="GG178" s="2">
        <v>2</v>
      </c>
      <c r="GH178" s="2">
        <v>1</v>
      </c>
      <c r="GI178" s="2">
        <v>2</v>
      </c>
      <c r="GJ178" s="2">
        <v>0</v>
      </c>
      <c r="GK178" s="2">
        <v>0</v>
      </c>
      <c r="GL178" s="2">
        <f t="shared" si="179"/>
        <v>0</v>
      </c>
      <c r="GM178" s="2">
        <f t="shared" si="180"/>
        <v>7.52</v>
      </c>
      <c r="GN178" s="2">
        <f t="shared" si="181"/>
        <v>7.52</v>
      </c>
      <c r="GO178" s="2">
        <f t="shared" si="182"/>
        <v>0</v>
      </c>
      <c r="GP178" s="2">
        <f t="shared" si="183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84"/>
        <v>0</v>
      </c>
      <c r="GW178" s="2">
        <v>1</v>
      </c>
      <c r="GX178" s="2">
        <f t="shared" si="185"/>
        <v>0</v>
      </c>
      <c r="GY178" s="2"/>
      <c r="GZ178" s="2"/>
      <c r="HA178" s="2">
        <v>0</v>
      </c>
      <c r="HB178" s="2">
        <v>0</v>
      </c>
      <c r="HC178" s="2">
        <f t="shared" si="186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E179" t="s">
        <v>3</v>
      </c>
      <c r="F179" t="s">
        <v>210</v>
      </c>
      <c r="G179" t="s">
        <v>211</v>
      </c>
      <c r="H179" t="s">
        <v>212</v>
      </c>
      <c r="I179">
        <v>2E-3</v>
      </c>
      <c r="J179">
        <v>0</v>
      </c>
      <c r="K179">
        <v>2E-3</v>
      </c>
      <c r="O179">
        <f t="shared" si="155"/>
        <v>160.80000000000001</v>
      </c>
      <c r="P179">
        <f t="shared" si="156"/>
        <v>0</v>
      </c>
      <c r="Q179">
        <f>(ROUND((ROUND((((ET179*1.05))*AV179*I179),2)*BB179),2)+ROUND((ROUND(((AE179-((EU179*1.05)))*AV179*I179),2)*BS179),2))</f>
        <v>3.81</v>
      </c>
      <c r="R179">
        <f t="shared" si="157"/>
        <v>1.67</v>
      </c>
      <c r="S179">
        <f t="shared" si="158"/>
        <v>156.99</v>
      </c>
      <c r="T179">
        <f t="shared" si="159"/>
        <v>0</v>
      </c>
      <c r="U179">
        <f t="shared" si="160"/>
        <v>0.264492228</v>
      </c>
      <c r="V179">
        <f t="shared" si="161"/>
        <v>0</v>
      </c>
      <c r="W179">
        <f t="shared" si="162"/>
        <v>0</v>
      </c>
      <c r="X179">
        <f t="shared" si="163"/>
        <v>155.49</v>
      </c>
      <c r="Y179">
        <f t="shared" si="164"/>
        <v>92.02</v>
      </c>
      <c r="AA179">
        <v>-1</v>
      </c>
      <c r="AB179">
        <f t="shared" si="165"/>
        <v>1444.2329999999999</v>
      </c>
      <c r="AC179">
        <f t="shared" si="166"/>
        <v>0</v>
      </c>
      <c r="AD179">
        <f>ROUND(((((ET179*1.05))-((EU179*1.05)))+AE179),6)</f>
        <v>123.732</v>
      </c>
      <c r="AE179">
        <f>ROUND(((EU179*1.05)),6)</f>
        <v>13.566000000000001</v>
      </c>
      <c r="AF179">
        <f>ROUND(((EV179*1.05)),6)</f>
        <v>1320.501</v>
      </c>
      <c r="AG179">
        <f t="shared" si="167"/>
        <v>0</v>
      </c>
      <c r="AH179">
        <f>((EW179*1.05))</f>
        <v>123.94200000000001</v>
      </c>
      <c r="AI179">
        <f>((EX179*1.05))</f>
        <v>0</v>
      </c>
      <c r="AJ179">
        <f t="shared" si="168"/>
        <v>0</v>
      </c>
      <c r="AK179">
        <v>1375.46</v>
      </c>
      <c r="AL179">
        <v>0</v>
      </c>
      <c r="AM179">
        <v>117.84</v>
      </c>
      <c r="AN179">
        <v>12.92</v>
      </c>
      <c r="AO179">
        <v>1257.6199999999999</v>
      </c>
      <c r="AP179">
        <v>0</v>
      </c>
      <c r="AQ179">
        <v>118.04</v>
      </c>
      <c r="AR179">
        <v>0</v>
      </c>
      <c r="AS179">
        <v>0</v>
      </c>
      <c r="AT179">
        <v>98</v>
      </c>
      <c r="AU179">
        <v>58</v>
      </c>
      <c r="AV179">
        <v>1.0669999999999999</v>
      </c>
      <c r="AW179">
        <v>1.081</v>
      </c>
      <c r="AZ179">
        <v>1</v>
      </c>
      <c r="BA179">
        <v>55.67</v>
      </c>
      <c r="BB179">
        <v>14.66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213</v>
      </c>
      <c r="BM179">
        <v>40</v>
      </c>
      <c r="BN179">
        <v>0</v>
      </c>
      <c r="BO179" t="s">
        <v>210</v>
      </c>
      <c r="BP179">
        <v>1</v>
      </c>
      <c r="BQ179">
        <v>30</v>
      </c>
      <c r="BR179">
        <v>0</v>
      </c>
      <c r="BS179">
        <v>55.67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98</v>
      </c>
      <c r="CA179">
        <v>58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311</v>
      </c>
      <c r="CO179">
        <v>0</v>
      </c>
      <c r="CP179">
        <f t="shared" si="169"/>
        <v>160.80000000000001</v>
      </c>
      <c r="CQ179">
        <f t="shared" si="170"/>
        <v>0</v>
      </c>
      <c r="CR179">
        <f>(ROUND((ROUND((((ET179*1.05))*AV179*1),2)*BB179),2)+ROUND((ROUND(((AE179-((EU179*1.05)))*AV179*1),2)*BS179),2))</f>
        <v>1935.41</v>
      </c>
      <c r="CS179">
        <f t="shared" si="171"/>
        <v>805.54</v>
      </c>
      <c r="CT179">
        <f t="shared" si="172"/>
        <v>78437.36</v>
      </c>
      <c r="CU179">
        <f t="shared" si="173"/>
        <v>0</v>
      </c>
      <c r="CV179">
        <f t="shared" si="174"/>
        <v>132.24611400000001</v>
      </c>
      <c r="CW179">
        <f t="shared" si="175"/>
        <v>0</v>
      </c>
      <c r="CX179">
        <f t="shared" si="176"/>
        <v>0</v>
      </c>
      <c r="CY179">
        <f t="shared" si="177"/>
        <v>155.48680000000002</v>
      </c>
      <c r="CZ179">
        <f t="shared" si="178"/>
        <v>92.022800000000004</v>
      </c>
      <c r="DB179">
        <v>10</v>
      </c>
      <c r="DC179" t="s">
        <v>3</v>
      </c>
      <c r="DD179" t="s">
        <v>3</v>
      </c>
      <c r="DE179" t="s">
        <v>28</v>
      </c>
      <c r="DF179" t="s">
        <v>28</v>
      </c>
      <c r="DG179" t="s">
        <v>28</v>
      </c>
      <c r="DH179" t="s">
        <v>3</v>
      </c>
      <c r="DI179" t="s">
        <v>28</v>
      </c>
      <c r="DJ179" t="s">
        <v>28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212</v>
      </c>
      <c r="DW179" t="s">
        <v>212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385723275</v>
      </c>
      <c r="EF179">
        <v>30</v>
      </c>
      <c r="EG179" t="s">
        <v>23</v>
      </c>
      <c r="EH179">
        <v>0</v>
      </c>
      <c r="EI179" t="s">
        <v>3</v>
      </c>
      <c r="EJ179">
        <v>1</v>
      </c>
      <c r="EK179">
        <v>40</v>
      </c>
      <c r="EL179" t="s">
        <v>39</v>
      </c>
      <c r="EM179" t="s">
        <v>40</v>
      </c>
      <c r="EO179" t="s">
        <v>31</v>
      </c>
      <c r="EQ179">
        <v>1536</v>
      </c>
      <c r="ER179">
        <v>1375.46</v>
      </c>
      <c r="ES179">
        <v>0</v>
      </c>
      <c r="ET179">
        <v>117.84</v>
      </c>
      <c r="EU179">
        <v>12.92</v>
      </c>
      <c r="EV179">
        <v>1257.6199999999999</v>
      </c>
      <c r="EW179">
        <v>118.04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98</v>
      </c>
      <c r="FY179">
        <v>58</v>
      </c>
      <c r="GA179" t="s">
        <v>3</v>
      </c>
      <c r="GD179">
        <v>1</v>
      </c>
      <c r="GF179">
        <v>618115905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79"/>
        <v>0</v>
      </c>
      <c r="GM179">
        <f t="shared" si="180"/>
        <v>408.31</v>
      </c>
      <c r="GN179">
        <f t="shared" si="181"/>
        <v>408.31</v>
      </c>
      <c r="GO179">
        <f t="shared" si="182"/>
        <v>0</v>
      </c>
      <c r="GP179">
        <f t="shared" si="183"/>
        <v>0</v>
      </c>
      <c r="GR179">
        <v>0</v>
      </c>
      <c r="GS179">
        <v>3</v>
      </c>
      <c r="GT179">
        <v>0</v>
      </c>
      <c r="GU179" t="s">
        <v>3</v>
      </c>
      <c r="GV179">
        <f t="shared" si="184"/>
        <v>0</v>
      </c>
      <c r="GW179">
        <v>1</v>
      </c>
      <c r="GX179">
        <f t="shared" si="185"/>
        <v>0</v>
      </c>
      <c r="HA179">
        <v>0</v>
      </c>
      <c r="HB179">
        <v>0</v>
      </c>
      <c r="HC179">
        <f t="shared" si="186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">
      <c r="A180" s="2">
        <v>18</v>
      </c>
      <c r="B180" s="2">
        <v>1</v>
      </c>
      <c r="C180" s="2"/>
      <c r="D180" s="2"/>
      <c r="E180" s="2" t="s">
        <v>3</v>
      </c>
      <c r="F180" s="2" t="s">
        <v>214</v>
      </c>
      <c r="G180" s="2" t="s">
        <v>312</v>
      </c>
      <c r="H180" s="2" t="s">
        <v>43</v>
      </c>
      <c r="I180" s="2">
        <f>I178*J180</f>
        <v>2.0499999999999998</v>
      </c>
      <c r="J180" s="2">
        <v>1025</v>
      </c>
      <c r="K180" s="2">
        <v>1025</v>
      </c>
      <c r="L180" s="2"/>
      <c r="M180" s="2"/>
      <c r="N180" s="2"/>
      <c r="O180" s="2">
        <f t="shared" si="155"/>
        <v>83.35</v>
      </c>
      <c r="P180" s="2">
        <f t="shared" si="156"/>
        <v>83.35</v>
      </c>
      <c r="Q180" s="2">
        <f t="shared" ref="Q180:Q189" si="196">(ROUND((ROUND(((ET180)*AV180*I180),2)*BB180),2)+ROUND((ROUND(((AE180-(EU180))*AV180*I180),2)*BS180),2))</f>
        <v>0</v>
      </c>
      <c r="R180" s="2">
        <f t="shared" si="157"/>
        <v>0</v>
      </c>
      <c r="S180" s="2">
        <f t="shared" si="158"/>
        <v>0</v>
      </c>
      <c r="T180" s="2">
        <f t="shared" si="159"/>
        <v>0</v>
      </c>
      <c r="U180" s="2">
        <f t="shared" si="160"/>
        <v>0</v>
      </c>
      <c r="V180" s="2">
        <f t="shared" si="161"/>
        <v>0</v>
      </c>
      <c r="W180" s="2">
        <f t="shared" si="162"/>
        <v>0</v>
      </c>
      <c r="X180" s="2">
        <f t="shared" si="163"/>
        <v>0</v>
      </c>
      <c r="Y180" s="2">
        <f t="shared" si="164"/>
        <v>0</v>
      </c>
      <c r="Z180" s="2"/>
      <c r="AA180" s="2">
        <v>-1</v>
      </c>
      <c r="AB180" s="2">
        <f t="shared" si="165"/>
        <v>37.61</v>
      </c>
      <c r="AC180" s="2">
        <f t="shared" si="166"/>
        <v>37.61</v>
      </c>
      <c r="AD180" s="2">
        <f t="shared" ref="AD180:AD189" si="197">ROUND((((ET180)-(EU180))+AE180),6)</f>
        <v>0</v>
      </c>
      <c r="AE180" s="2">
        <f t="shared" ref="AE180:AE189" si="198">ROUND((EU180),6)</f>
        <v>0</v>
      </c>
      <c r="AF180" s="2">
        <f t="shared" ref="AF180:AF189" si="199">ROUND((EV180),6)</f>
        <v>0</v>
      </c>
      <c r="AG180" s="2">
        <f t="shared" si="167"/>
        <v>0</v>
      </c>
      <c r="AH180" s="2">
        <f t="shared" ref="AH180:AH189" si="200">(EW180)</f>
        <v>0</v>
      </c>
      <c r="AI180" s="2">
        <f t="shared" ref="AI180:AI189" si="201">(EX180)</f>
        <v>0</v>
      </c>
      <c r="AJ180" s="2">
        <f t="shared" si="168"/>
        <v>0</v>
      </c>
      <c r="AK180" s="2">
        <v>37.61</v>
      </c>
      <c r="AL180" s="2">
        <v>37.61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98</v>
      </c>
      <c r="AU180" s="2">
        <v>58</v>
      </c>
      <c r="AV180" s="2">
        <v>1</v>
      </c>
      <c r="AW180" s="2">
        <v>1.081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215</v>
      </c>
      <c r="BK180" s="2"/>
      <c r="BL180" s="2"/>
      <c r="BM180" s="2">
        <v>40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98</v>
      </c>
      <c r="CA180" s="2">
        <v>58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69"/>
        <v>83.35</v>
      </c>
      <c r="CQ180" s="2">
        <f t="shared" si="170"/>
        <v>40.659999999999997</v>
      </c>
      <c r="CR180" s="2">
        <f t="shared" ref="CR180:CR189" si="202">(ROUND((ROUND(((ET180)*AV180*1),2)*BB180),2)+ROUND((ROUND(((AE180-(EU180))*AV180*1),2)*BS180),2))</f>
        <v>0</v>
      </c>
      <c r="CS180" s="2">
        <f t="shared" si="171"/>
        <v>0</v>
      </c>
      <c r="CT180" s="2">
        <f t="shared" si="172"/>
        <v>0</v>
      </c>
      <c r="CU180" s="2">
        <f t="shared" si="173"/>
        <v>0</v>
      </c>
      <c r="CV180" s="2">
        <f t="shared" si="174"/>
        <v>0</v>
      </c>
      <c r="CW180" s="2">
        <f t="shared" si="175"/>
        <v>0</v>
      </c>
      <c r="CX180" s="2">
        <f t="shared" si="176"/>
        <v>0</v>
      </c>
      <c r="CY180" s="2">
        <f t="shared" si="177"/>
        <v>0</v>
      </c>
      <c r="CZ180" s="2">
        <f t="shared" si="178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1003</v>
      </c>
      <c r="DV180" s="2" t="s">
        <v>43</v>
      </c>
      <c r="DW180" s="2" t="s">
        <v>43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385723275</v>
      </c>
      <c r="EF180" s="2">
        <v>30</v>
      </c>
      <c r="EG180" s="2" t="s">
        <v>23</v>
      </c>
      <c r="EH180" s="2">
        <v>0</v>
      </c>
      <c r="EI180" s="2" t="s">
        <v>3</v>
      </c>
      <c r="EJ180" s="2">
        <v>1</v>
      </c>
      <c r="EK180" s="2">
        <v>40</v>
      </c>
      <c r="EL180" s="2" t="s">
        <v>39</v>
      </c>
      <c r="EM180" s="2" t="s">
        <v>40</v>
      </c>
      <c r="EN180" s="2"/>
      <c r="EO180" s="2" t="s">
        <v>3</v>
      </c>
      <c r="EP180" s="2"/>
      <c r="EQ180" s="2">
        <v>1024</v>
      </c>
      <c r="ER180" s="2">
        <v>37.61</v>
      </c>
      <c r="ES180" s="2">
        <v>37.61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98</v>
      </c>
      <c r="FY180" s="2">
        <v>58</v>
      </c>
      <c r="FZ180" s="2"/>
      <c r="GA180" s="2" t="s">
        <v>3</v>
      </c>
      <c r="GB180" s="2"/>
      <c r="GC180" s="2"/>
      <c r="GD180" s="2">
        <v>1</v>
      </c>
      <c r="GE180" s="2"/>
      <c r="GF180" s="2">
        <v>1316881584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79"/>
        <v>0</v>
      </c>
      <c r="GM180" s="2">
        <f t="shared" si="180"/>
        <v>83.35</v>
      </c>
      <c r="GN180" s="2">
        <f t="shared" si="181"/>
        <v>83.35</v>
      </c>
      <c r="GO180" s="2">
        <f t="shared" si="182"/>
        <v>0</v>
      </c>
      <c r="GP180" s="2">
        <f t="shared" si="183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84"/>
        <v>0</v>
      </c>
      <c r="GW180" s="2">
        <v>1</v>
      </c>
      <c r="GX180" s="2">
        <f t="shared" si="185"/>
        <v>0</v>
      </c>
      <c r="GY180" s="2"/>
      <c r="GZ180" s="2"/>
      <c r="HA180" s="2">
        <v>0</v>
      </c>
      <c r="HB180" s="2">
        <v>0</v>
      </c>
      <c r="HC180" s="2">
        <f t="shared" si="186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E181" t="s">
        <v>3</v>
      </c>
      <c r="F181" t="s">
        <v>214</v>
      </c>
      <c r="G181" t="s">
        <v>312</v>
      </c>
      <c r="H181" t="s">
        <v>43</v>
      </c>
      <c r="I181">
        <f>I179*J181</f>
        <v>2.0499999999999998</v>
      </c>
      <c r="J181">
        <v>1025</v>
      </c>
      <c r="K181">
        <v>1025</v>
      </c>
      <c r="O181">
        <f t="shared" si="155"/>
        <v>455.92</v>
      </c>
      <c r="P181">
        <f t="shared" si="156"/>
        <v>455.92</v>
      </c>
      <c r="Q181">
        <f t="shared" si="196"/>
        <v>0</v>
      </c>
      <c r="R181">
        <f t="shared" si="157"/>
        <v>0</v>
      </c>
      <c r="S181">
        <f t="shared" si="158"/>
        <v>0</v>
      </c>
      <c r="T181">
        <f t="shared" si="159"/>
        <v>0</v>
      </c>
      <c r="U181">
        <f t="shared" si="160"/>
        <v>0</v>
      </c>
      <c r="V181">
        <f t="shared" si="161"/>
        <v>0</v>
      </c>
      <c r="W181">
        <f t="shared" si="162"/>
        <v>0</v>
      </c>
      <c r="X181">
        <f t="shared" si="163"/>
        <v>0</v>
      </c>
      <c r="Y181">
        <f t="shared" si="164"/>
        <v>0</v>
      </c>
      <c r="AA181">
        <v>-1</v>
      </c>
      <c r="AB181">
        <f t="shared" si="165"/>
        <v>37.61</v>
      </c>
      <c r="AC181">
        <f t="shared" si="166"/>
        <v>37.61</v>
      </c>
      <c r="AD181">
        <f t="shared" si="197"/>
        <v>0</v>
      </c>
      <c r="AE181">
        <f t="shared" si="198"/>
        <v>0</v>
      </c>
      <c r="AF181">
        <f t="shared" si="199"/>
        <v>0</v>
      </c>
      <c r="AG181">
        <f t="shared" si="167"/>
        <v>0</v>
      </c>
      <c r="AH181">
        <f t="shared" si="200"/>
        <v>0</v>
      </c>
      <c r="AI181">
        <f t="shared" si="201"/>
        <v>0</v>
      </c>
      <c r="AJ181">
        <f t="shared" si="168"/>
        <v>0</v>
      </c>
      <c r="AK181">
        <v>37.61</v>
      </c>
      <c r="AL181">
        <v>37.61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98</v>
      </c>
      <c r="AU181">
        <v>58</v>
      </c>
      <c r="AV181">
        <v>1</v>
      </c>
      <c r="AW181">
        <v>1.081</v>
      </c>
      <c r="AZ181">
        <v>1</v>
      </c>
      <c r="BA181">
        <v>1</v>
      </c>
      <c r="BB181">
        <v>1</v>
      </c>
      <c r="BC181">
        <v>5.47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215</v>
      </c>
      <c r="BM181">
        <v>40</v>
      </c>
      <c r="BN181">
        <v>0</v>
      </c>
      <c r="BO181" t="s">
        <v>214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98</v>
      </c>
      <c r="CA181">
        <v>58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69"/>
        <v>455.92</v>
      </c>
      <c r="CQ181">
        <f t="shared" si="170"/>
        <v>222.41</v>
      </c>
      <c r="CR181">
        <f t="shared" si="202"/>
        <v>0</v>
      </c>
      <c r="CS181">
        <f t="shared" si="171"/>
        <v>0</v>
      </c>
      <c r="CT181">
        <f t="shared" si="172"/>
        <v>0</v>
      </c>
      <c r="CU181">
        <f t="shared" si="173"/>
        <v>0</v>
      </c>
      <c r="CV181">
        <f t="shared" si="174"/>
        <v>0</v>
      </c>
      <c r="CW181">
        <f t="shared" si="175"/>
        <v>0</v>
      </c>
      <c r="CX181">
        <f t="shared" si="176"/>
        <v>0</v>
      </c>
      <c r="CY181">
        <f t="shared" si="177"/>
        <v>0</v>
      </c>
      <c r="CZ181">
        <f t="shared" si="178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1003</v>
      </c>
      <c r="DV181" t="s">
        <v>43</v>
      </c>
      <c r="DW181" t="s">
        <v>43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385723275</v>
      </c>
      <c r="EF181">
        <v>30</v>
      </c>
      <c r="EG181" t="s">
        <v>23</v>
      </c>
      <c r="EH181">
        <v>0</v>
      </c>
      <c r="EI181" t="s">
        <v>3</v>
      </c>
      <c r="EJ181">
        <v>1</v>
      </c>
      <c r="EK181">
        <v>40</v>
      </c>
      <c r="EL181" t="s">
        <v>39</v>
      </c>
      <c r="EM181" t="s">
        <v>40</v>
      </c>
      <c r="EO181" t="s">
        <v>3</v>
      </c>
      <c r="EQ181">
        <v>1024</v>
      </c>
      <c r="ER181">
        <v>37.61</v>
      </c>
      <c r="ES181">
        <v>37.61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98</v>
      </c>
      <c r="FY181">
        <v>58</v>
      </c>
      <c r="GA181" t="s">
        <v>3</v>
      </c>
      <c r="GD181">
        <v>1</v>
      </c>
      <c r="GF181">
        <v>1316881584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79"/>
        <v>0</v>
      </c>
      <c r="GM181">
        <f t="shared" si="180"/>
        <v>455.92</v>
      </c>
      <c r="GN181">
        <f t="shared" si="181"/>
        <v>455.92</v>
      </c>
      <c r="GO181">
        <f t="shared" si="182"/>
        <v>0</v>
      </c>
      <c r="GP181">
        <f t="shared" si="183"/>
        <v>0</v>
      </c>
      <c r="GR181">
        <v>0</v>
      </c>
      <c r="GS181">
        <v>3</v>
      </c>
      <c r="GT181">
        <v>0</v>
      </c>
      <c r="GU181" t="s">
        <v>3</v>
      </c>
      <c r="GV181">
        <f t="shared" si="184"/>
        <v>0</v>
      </c>
      <c r="GW181">
        <v>1</v>
      </c>
      <c r="GX181">
        <f t="shared" si="185"/>
        <v>0</v>
      </c>
      <c r="HA181">
        <v>0</v>
      </c>
      <c r="HB181">
        <v>0</v>
      </c>
      <c r="HC181">
        <f t="shared" si="186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/>
      <c r="E182" s="2" t="s">
        <v>3</v>
      </c>
      <c r="F182" s="2" t="s">
        <v>216</v>
      </c>
      <c r="G182" s="2" t="s">
        <v>217</v>
      </c>
      <c r="H182" s="2" t="s">
        <v>108</v>
      </c>
      <c r="I182" s="2">
        <f>ROUND(ROUND(1/100,3),9)</f>
        <v>0.01</v>
      </c>
      <c r="J182" s="2">
        <v>0</v>
      </c>
      <c r="K182" s="2">
        <f>ROUND(ROUND(1/100,3),9)</f>
        <v>0.01</v>
      </c>
      <c r="L182" s="2"/>
      <c r="M182" s="2"/>
      <c r="N182" s="2"/>
      <c r="O182" s="2">
        <f t="shared" si="155"/>
        <v>18.13</v>
      </c>
      <c r="P182" s="2">
        <f t="shared" si="156"/>
        <v>12.73</v>
      </c>
      <c r="Q182" s="2">
        <f t="shared" si="196"/>
        <v>0.12</v>
      </c>
      <c r="R182" s="2">
        <f t="shared" si="157"/>
        <v>0</v>
      </c>
      <c r="S182" s="2">
        <f t="shared" si="158"/>
        <v>5.28</v>
      </c>
      <c r="T182" s="2">
        <f t="shared" si="159"/>
        <v>0</v>
      </c>
      <c r="U182" s="2">
        <f t="shared" si="160"/>
        <v>0.42893399999999998</v>
      </c>
      <c r="V182" s="2">
        <f t="shared" si="161"/>
        <v>0</v>
      </c>
      <c r="W182" s="2">
        <f t="shared" si="162"/>
        <v>0</v>
      </c>
      <c r="X182" s="2">
        <f t="shared" si="163"/>
        <v>5.12</v>
      </c>
      <c r="Y182" s="2">
        <f t="shared" si="164"/>
        <v>2.69</v>
      </c>
      <c r="Z182" s="2"/>
      <c r="AA182" s="2">
        <v>-1</v>
      </c>
      <c r="AB182" s="2">
        <f t="shared" si="165"/>
        <v>1684.24</v>
      </c>
      <c r="AC182" s="2">
        <f t="shared" si="166"/>
        <v>1177.69</v>
      </c>
      <c r="AD182" s="2">
        <f t="shared" si="197"/>
        <v>11.29</v>
      </c>
      <c r="AE182" s="2">
        <f t="shared" si="198"/>
        <v>0.38</v>
      </c>
      <c r="AF182" s="2">
        <f t="shared" si="199"/>
        <v>495.26</v>
      </c>
      <c r="AG182" s="2">
        <f t="shared" si="167"/>
        <v>0</v>
      </c>
      <c r="AH182" s="2">
        <f t="shared" si="200"/>
        <v>40.200000000000003</v>
      </c>
      <c r="AI182" s="2">
        <f t="shared" si="201"/>
        <v>0</v>
      </c>
      <c r="AJ182" s="2">
        <f t="shared" si="168"/>
        <v>0</v>
      </c>
      <c r="AK182" s="2">
        <v>1684.24</v>
      </c>
      <c r="AL182" s="2">
        <v>1177.69</v>
      </c>
      <c r="AM182" s="2">
        <v>11.29</v>
      </c>
      <c r="AN182" s="2">
        <v>0.38</v>
      </c>
      <c r="AO182" s="2">
        <v>495.26</v>
      </c>
      <c r="AP182" s="2">
        <v>0</v>
      </c>
      <c r="AQ182" s="2">
        <v>40.200000000000003</v>
      </c>
      <c r="AR182" s="2">
        <v>0</v>
      </c>
      <c r="AS182" s="2">
        <v>0</v>
      </c>
      <c r="AT182" s="2">
        <v>97</v>
      </c>
      <c r="AU182" s="2">
        <v>51</v>
      </c>
      <c r="AV182" s="2">
        <v>1.0669999999999999</v>
      </c>
      <c r="AW182" s="2">
        <v>1.081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2</v>
      </c>
      <c r="BJ182" s="2" t="s">
        <v>218</v>
      </c>
      <c r="BK182" s="2"/>
      <c r="BL182" s="2"/>
      <c r="BM182" s="2">
        <v>67</v>
      </c>
      <c r="BN182" s="2">
        <v>0</v>
      </c>
      <c r="BO182" s="2" t="s">
        <v>216</v>
      </c>
      <c r="BP182" s="2">
        <v>1</v>
      </c>
      <c r="BQ182" s="2">
        <v>40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97</v>
      </c>
      <c r="CA182" s="2">
        <v>51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69"/>
        <v>18.13</v>
      </c>
      <c r="CQ182" s="2">
        <f t="shared" si="170"/>
        <v>1273.08</v>
      </c>
      <c r="CR182" s="2">
        <f t="shared" si="202"/>
        <v>12.05</v>
      </c>
      <c r="CS182" s="2">
        <f t="shared" si="171"/>
        <v>0.41</v>
      </c>
      <c r="CT182" s="2">
        <f t="shared" si="172"/>
        <v>528.44000000000005</v>
      </c>
      <c r="CU182" s="2">
        <f t="shared" si="173"/>
        <v>0</v>
      </c>
      <c r="CV182" s="2">
        <f t="shared" si="174"/>
        <v>42.8934</v>
      </c>
      <c r="CW182" s="2">
        <f t="shared" si="175"/>
        <v>0</v>
      </c>
      <c r="CX182" s="2">
        <f t="shared" si="176"/>
        <v>0</v>
      </c>
      <c r="CY182" s="2">
        <f t="shared" si="177"/>
        <v>5.1215999999999999</v>
      </c>
      <c r="CZ182" s="2">
        <f t="shared" si="178"/>
        <v>2.6928000000000001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1003</v>
      </c>
      <c r="DV182" s="2" t="s">
        <v>108</v>
      </c>
      <c r="DW182" s="2" t="s">
        <v>108</v>
      </c>
      <c r="DX182" s="2">
        <v>100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385723315</v>
      </c>
      <c r="EF182" s="2">
        <v>40</v>
      </c>
      <c r="EG182" s="2" t="s">
        <v>110</v>
      </c>
      <c r="EH182" s="2">
        <v>0</v>
      </c>
      <c r="EI182" s="2" t="s">
        <v>3</v>
      </c>
      <c r="EJ182" s="2">
        <v>2</v>
      </c>
      <c r="EK182" s="2">
        <v>67</v>
      </c>
      <c r="EL182" s="2" t="s">
        <v>111</v>
      </c>
      <c r="EM182" s="2" t="s">
        <v>112</v>
      </c>
      <c r="EN182" s="2"/>
      <c r="EO182" s="2" t="s">
        <v>3</v>
      </c>
      <c r="EP182" s="2"/>
      <c r="EQ182" s="2">
        <v>132096</v>
      </c>
      <c r="ER182" s="2">
        <v>1684.24</v>
      </c>
      <c r="ES182" s="2">
        <v>1177.69</v>
      </c>
      <c r="ET182" s="2">
        <v>11.29</v>
      </c>
      <c r="EU182" s="2">
        <v>0.38</v>
      </c>
      <c r="EV182" s="2">
        <v>495.26</v>
      </c>
      <c r="EW182" s="2">
        <v>40.200000000000003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97</v>
      </c>
      <c r="FY182" s="2">
        <v>51</v>
      </c>
      <c r="FZ182" s="2"/>
      <c r="GA182" s="2" t="s">
        <v>3</v>
      </c>
      <c r="GB182" s="2"/>
      <c r="GC182" s="2"/>
      <c r="GD182" s="2">
        <v>1</v>
      </c>
      <c r="GE182" s="2"/>
      <c r="GF182" s="2">
        <v>-1991907561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si="179"/>
        <v>0</v>
      </c>
      <c r="GM182" s="2">
        <f t="shared" si="180"/>
        <v>25.94</v>
      </c>
      <c r="GN182" s="2">
        <f t="shared" si="181"/>
        <v>0</v>
      </c>
      <c r="GO182" s="2">
        <f t="shared" si="182"/>
        <v>25.94</v>
      </c>
      <c r="GP182" s="2">
        <f t="shared" si="183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84"/>
        <v>0</v>
      </c>
      <c r="GW182" s="2">
        <v>1</v>
      </c>
      <c r="GX182" s="2">
        <f t="shared" si="185"/>
        <v>0</v>
      </c>
      <c r="GY182" s="2"/>
      <c r="GZ182" s="2"/>
      <c r="HA182" s="2">
        <v>0</v>
      </c>
      <c r="HB182" s="2">
        <v>0</v>
      </c>
      <c r="HC182" s="2">
        <f t="shared" si="186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E183" t="s">
        <v>3</v>
      </c>
      <c r="F183" t="s">
        <v>216</v>
      </c>
      <c r="G183" t="s">
        <v>217</v>
      </c>
      <c r="H183" t="s">
        <v>108</v>
      </c>
      <c r="I183">
        <f>ROUND(ROUND(1/100,3),9)</f>
        <v>0.01</v>
      </c>
      <c r="J183">
        <v>0</v>
      </c>
      <c r="K183">
        <f>ROUND(ROUND(1/100,3),9)</f>
        <v>0.01</v>
      </c>
      <c r="O183">
        <f t="shared" si="155"/>
        <v>370.47</v>
      </c>
      <c r="P183">
        <f t="shared" si="156"/>
        <v>75.23</v>
      </c>
      <c r="Q183">
        <f t="shared" si="196"/>
        <v>1.3</v>
      </c>
      <c r="R183">
        <f t="shared" si="157"/>
        <v>0</v>
      </c>
      <c r="S183">
        <f t="shared" si="158"/>
        <v>293.94</v>
      </c>
      <c r="T183">
        <f t="shared" si="159"/>
        <v>0</v>
      </c>
      <c r="U183">
        <f t="shared" si="160"/>
        <v>0.42893399999999998</v>
      </c>
      <c r="V183">
        <f t="shared" si="161"/>
        <v>0</v>
      </c>
      <c r="W183">
        <f t="shared" si="162"/>
        <v>0</v>
      </c>
      <c r="X183">
        <f t="shared" si="163"/>
        <v>285.12</v>
      </c>
      <c r="Y183">
        <f t="shared" si="164"/>
        <v>149.91</v>
      </c>
      <c r="AA183">
        <v>-1</v>
      </c>
      <c r="AB183">
        <f t="shared" si="165"/>
        <v>1684.24</v>
      </c>
      <c r="AC183">
        <f t="shared" si="166"/>
        <v>1177.69</v>
      </c>
      <c r="AD183">
        <f t="shared" si="197"/>
        <v>11.29</v>
      </c>
      <c r="AE183">
        <f t="shared" si="198"/>
        <v>0.38</v>
      </c>
      <c r="AF183">
        <f t="shared" si="199"/>
        <v>495.26</v>
      </c>
      <c r="AG183">
        <f t="shared" si="167"/>
        <v>0</v>
      </c>
      <c r="AH183">
        <f t="shared" si="200"/>
        <v>40.200000000000003</v>
      </c>
      <c r="AI183">
        <f t="shared" si="201"/>
        <v>0</v>
      </c>
      <c r="AJ183">
        <f t="shared" si="168"/>
        <v>0</v>
      </c>
      <c r="AK183">
        <v>1684.24</v>
      </c>
      <c r="AL183">
        <v>1177.69</v>
      </c>
      <c r="AM183">
        <v>11.29</v>
      </c>
      <c r="AN183">
        <v>0.38</v>
      </c>
      <c r="AO183">
        <v>495.26</v>
      </c>
      <c r="AP183">
        <v>0</v>
      </c>
      <c r="AQ183">
        <v>40.200000000000003</v>
      </c>
      <c r="AR183">
        <v>0</v>
      </c>
      <c r="AS183">
        <v>0</v>
      </c>
      <c r="AT183">
        <v>97</v>
      </c>
      <c r="AU183">
        <v>51</v>
      </c>
      <c r="AV183">
        <v>1.0669999999999999</v>
      </c>
      <c r="AW183">
        <v>1.081</v>
      </c>
      <c r="AZ183">
        <v>1</v>
      </c>
      <c r="BA183">
        <v>55.67</v>
      </c>
      <c r="BB183">
        <v>10.85</v>
      </c>
      <c r="BC183">
        <v>5.91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218</v>
      </c>
      <c r="BM183">
        <v>67</v>
      </c>
      <c r="BN183">
        <v>0</v>
      </c>
      <c r="BO183" t="s">
        <v>216</v>
      </c>
      <c r="BP183">
        <v>1</v>
      </c>
      <c r="BQ183">
        <v>40</v>
      </c>
      <c r="BR183">
        <v>0</v>
      </c>
      <c r="BS183">
        <v>55.67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97</v>
      </c>
      <c r="CA183">
        <v>51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69"/>
        <v>370.47</v>
      </c>
      <c r="CQ183">
        <f t="shared" si="170"/>
        <v>7523.9</v>
      </c>
      <c r="CR183">
        <f t="shared" si="202"/>
        <v>130.74</v>
      </c>
      <c r="CS183">
        <f t="shared" si="171"/>
        <v>22.82</v>
      </c>
      <c r="CT183">
        <f t="shared" si="172"/>
        <v>29418.25</v>
      </c>
      <c r="CU183">
        <f t="shared" si="173"/>
        <v>0</v>
      </c>
      <c r="CV183">
        <f t="shared" si="174"/>
        <v>42.8934</v>
      </c>
      <c r="CW183">
        <f t="shared" si="175"/>
        <v>0</v>
      </c>
      <c r="CX183">
        <f t="shared" si="176"/>
        <v>0</v>
      </c>
      <c r="CY183">
        <f t="shared" si="177"/>
        <v>285.12180000000001</v>
      </c>
      <c r="CZ183">
        <f t="shared" si="178"/>
        <v>149.90940000000001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108</v>
      </c>
      <c r="DW183" t="s">
        <v>108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385723315</v>
      </c>
      <c r="EF183">
        <v>40</v>
      </c>
      <c r="EG183" t="s">
        <v>110</v>
      </c>
      <c r="EH183">
        <v>0</v>
      </c>
      <c r="EI183" t="s">
        <v>3</v>
      </c>
      <c r="EJ183">
        <v>2</v>
      </c>
      <c r="EK183">
        <v>67</v>
      </c>
      <c r="EL183" t="s">
        <v>111</v>
      </c>
      <c r="EM183" t="s">
        <v>112</v>
      </c>
      <c r="EO183" t="s">
        <v>3</v>
      </c>
      <c r="EQ183">
        <v>132096</v>
      </c>
      <c r="ER183">
        <v>1684.24</v>
      </c>
      <c r="ES183">
        <v>1177.69</v>
      </c>
      <c r="ET183">
        <v>11.29</v>
      </c>
      <c r="EU183">
        <v>0.38</v>
      </c>
      <c r="EV183">
        <v>495.26</v>
      </c>
      <c r="EW183">
        <v>40.200000000000003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97</v>
      </c>
      <c r="FY183">
        <v>51</v>
      </c>
      <c r="GA183" t="s">
        <v>3</v>
      </c>
      <c r="GD183">
        <v>1</v>
      </c>
      <c r="GF183">
        <v>-1991907561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79"/>
        <v>0</v>
      </c>
      <c r="GM183">
        <f t="shared" si="180"/>
        <v>805.5</v>
      </c>
      <c r="GN183">
        <f t="shared" si="181"/>
        <v>0</v>
      </c>
      <c r="GO183">
        <f t="shared" si="182"/>
        <v>805.5</v>
      </c>
      <c r="GP183">
        <f t="shared" si="183"/>
        <v>0</v>
      </c>
      <c r="GR183">
        <v>0</v>
      </c>
      <c r="GS183">
        <v>3</v>
      </c>
      <c r="GT183">
        <v>0</v>
      </c>
      <c r="GU183" t="s">
        <v>3</v>
      </c>
      <c r="GV183">
        <f t="shared" si="184"/>
        <v>0</v>
      </c>
      <c r="GW183">
        <v>1</v>
      </c>
      <c r="GX183">
        <f t="shared" si="185"/>
        <v>0</v>
      </c>
      <c r="HA183">
        <v>0</v>
      </c>
      <c r="HB183">
        <v>0</v>
      </c>
      <c r="HC183">
        <f t="shared" si="186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/>
      <c r="E184" s="2" t="s">
        <v>3</v>
      </c>
      <c r="F184" s="2" t="s">
        <v>219</v>
      </c>
      <c r="G184" s="2" t="s">
        <v>220</v>
      </c>
      <c r="H184" s="2" t="s">
        <v>190</v>
      </c>
      <c r="I184" s="2">
        <f>ROUND(ROUND(1/1000,3),9)</f>
        <v>1E-3</v>
      </c>
      <c r="J184" s="2">
        <v>0</v>
      </c>
      <c r="K184" s="2">
        <f>ROUND(ROUND(1/1000,3),9)</f>
        <v>1E-3</v>
      </c>
      <c r="L184" s="2"/>
      <c r="M184" s="2"/>
      <c r="N184" s="2"/>
      <c r="O184" s="2">
        <f t="shared" si="155"/>
        <v>55.08</v>
      </c>
      <c r="P184" s="2">
        <f t="shared" si="156"/>
        <v>55.08</v>
      </c>
      <c r="Q184" s="2">
        <f t="shared" si="196"/>
        <v>0</v>
      </c>
      <c r="R184" s="2">
        <f t="shared" si="157"/>
        <v>0</v>
      </c>
      <c r="S184" s="2">
        <f t="shared" si="158"/>
        <v>0</v>
      </c>
      <c r="T184" s="2">
        <f t="shared" si="159"/>
        <v>0</v>
      </c>
      <c r="U184" s="2">
        <f t="shared" si="160"/>
        <v>0</v>
      </c>
      <c r="V184" s="2">
        <f t="shared" si="161"/>
        <v>0</v>
      </c>
      <c r="W184" s="2">
        <f t="shared" si="162"/>
        <v>0</v>
      </c>
      <c r="X184" s="2">
        <f t="shared" si="163"/>
        <v>0</v>
      </c>
      <c r="Y184" s="2">
        <f t="shared" si="164"/>
        <v>0</v>
      </c>
      <c r="Z184" s="2"/>
      <c r="AA184" s="2">
        <v>-1</v>
      </c>
      <c r="AB184" s="2">
        <f t="shared" si="165"/>
        <v>55083.040000000001</v>
      </c>
      <c r="AC184" s="2">
        <f t="shared" si="166"/>
        <v>55083.040000000001</v>
      </c>
      <c r="AD184" s="2">
        <f t="shared" si="197"/>
        <v>0</v>
      </c>
      <c r="AE184" s="2">
        <f t="shared" si="198"/>
        <v>0</v>
      </c>
      <c r="AF184" s="2">
        <f t="shared" si="199"/>
        <v>0</v>
      </c>
      <c r="AG184" s="2">
        <f t="shared" si="167"/>
        <v>0</v>
      </c>
      <c r="AH184" s="2">
        <f t="shared" si="200"/>
        <v>0</v>
      </c>
      <c r="AI184" s="2">
        <f t="shared" si="201"/>
        <v>0</v>
      </c>
      <c r="AJ184" s="2">
        <f t="shared" si="168"/>
        <v>0</v>
      </c>
      <c r="AK184" s="2">
        <v>55083.040000000001</v>
      </c>
      <c r="AL184" s="2">
        <v>55083.040000000001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2</v>
      </c>
      <c r="BJ184" s="2" t="s">
        <v>221</v>
      </c>
      <c r="BK184" s="2"/>
      <c r="BL184" s="2"/>
      <c r="BM184" s="2">
        <v>1618</v>
      </c>
      <c r="BN184" s="2">
        <v>0</v>
      </c>
      <c r="BO184" s="2" t="s">
        <v>3</v>
      </c>
      <c r="BP184" s="2">
        <v>0</v>
      </c>
      <c r="BQ184" s="2">
        <v>201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69"/>
        <v>55.08</v>
      </c>
      <c r="CQ184" s="2">
        <f t="shared" si="170"/>
        <v>55083.040000000001</v>
      </c>
      <c r="CR184" s="2">
        <f t="shared" si="202"/>
        <v>0</v>
      </c>
      <c r="CS184" s="2">
        <f t="shared" si="171"/>
        <v>0</v>
      </c>
      <c r="CT184" s="2">
        <f t="shared" si="172"/>
        <v>0</v>
      </c>
      <c r="CU184" s="2">
        <f t="shared" si="173"/>
        <v>0</v>
      </c>
      <c r="CV184" s="2">
        <f t="shared" si="174"/>
        <v>0</v>
      </c>
      <c r="CW184" s="2">
        <f t="shared" si="175"/>
        <v>0</v>
      </c>
      <c r="CX184" s="2">
        <f t="shared" si="176"/>
        <v>0</v>
      </c>
      <c r="CY184" s="2">
        <f t="shared" si="177"/>
        <v>0</v>
      </c>
      <c r="CZ184" s="2">
        <f t="shared" si="178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1003</v>
      </c>
      <c r="DV184" s="2" t="s">
        <v>190</v>
      </c>
      <c r="DW184" s="2" t="s">
        <v>190</v>
      </c>
      <c r="DX184" s="2">
        <v>1000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385723353</v>
      </c>
      <c r="EF184" s="2">
        <v>201</v>
      </c>
      <c r="EG184" s="2" t="s">
        <v>196</v>
      </c>
      <c r="EH184" s="2">
        <v>0</v>
      </c>
      <c r="EI184" s="2" t="s">
        <v>3</v>
      </c>
      <c r="EJ184" s="2">
        <v>2</v>
      </c>
      <c r="EK184" s="2">
        <v>1618</v>
      </c>
      <c r="EL184" s="2" t="s">
        <v>197</v>
      </c>
      <c r="EM184" s="2" t="s">
        <v>198</v>
      </c>
      <c r="EN184" s="2"/>
      <c r="EO184" s="2" t="s">
        <v>3</v>
      </c>
      <c r="EP184" s="2"/>
      <c r="EQ184" s="2">
        <v>132096</v>
      </c>
      <c r="ER184" s="2">
        <v>55083.040000000001</v>
      </c>
      <c r="ES184" s="2">
        <v>55083.040000000001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3</v>
      </c>
      <c r="GB184" s="2"/>
      <c r="GC184" s="2"/>
      <c r="GD184" s="2">
        <v>1</v>
      </c>
      <c r="GE184" s="2"/>
      <c r="GF184" s="2">
        <v>-503810367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79"/>
        <v>0</v>
      </c>
      <c r="GM184" s="2">
        <f t="shared" si="180"/>
        <v>55.08</v>
      </c>
      <c r="GN184" s="2">
        <f t="shared" si="181"/>
        <v>0</v>
      </c>
      <c r="GO184" s="2">
        <f t="shared" si="182"/>
        <v>55.08</v>
      </c>
      <c r="GP184" s="2">
        <f t="shared" si="183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84"/>
        <v>0</v>
      </c>
      <c r="GW184" s="2">
        <v>1</v>
      </c>
      <c r="GX184" s="2">
        <f t="shared" si="185"/>
        <v>0</v>
      </c>
      <c r="GY184" s="2"/>
      <c r="GZ184" s="2"/>
      <c r="HA184" s="2">
        <v>0</v>
      </c>
      <c r="HB184" s="2">
        <v>0</v>
      </c>
      <c r="HC184" s="2">
        <f t="shared" si="186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E185" t="s">
        <v>3</v>
      </c>
      <c r="F185" t="s">
        <v>219</v>
      </c>
      <c r="G185" t="s">
        <v>220</v>
      </c>
      <c r="H185" t="s">
        <v>190</v>
      </c>
      <c r="I185">
        <f>ROUND(ROUND(1/1000,3),9)</f>
        <v>1E-3</v>
      </c>
      <c r="J185">
        <v>0</v>
      </c>
      <c r="K185">
        <f>ROUND(ROUND(1/1000,3),9)</f>
        <v>1E-3</v>
      </c>
      <c r="O185">
        <f t="shared" si="155"/>
        <v>724.85</v>
      </c>
      <c r="P185">
        <f t="shared" si="156"/>
        <v>724.85</v>
      </c>
      <c r="Q185">
        <f t="shared" si="196"/>
        <v>0</v>
      </c>
      <c r="R185">
        <f t="shared" si="157"/>
        <v>0</v>
      </c>
      <c r="S185">
        <f t="shared" si="158"/>
        <v>0</v>
      </c>
      <c r="T185">
        <f t="shared" si="159"/>
        <v>0</v>
      </c>
      <c r="U185">
        <f t="shared" si="160"/>
        <v>0</v>
      </c>
      <c r="V185">
        <f t="shared" si="161"/>
        <v>0</v>
      </c>
      <c r="W185">
        <f t="shared" si="162"/>
        <v>0</v>
      </c>
      <c r="X185">
        <f t="shared" si="163"/>
        <v>0</v>
      </c>
      <c r="Y185">
        <f t="shared" si="164"/>
        <v>0</v>
      </c>
      <c r="AA185">
        <v>-1</v>
      </c>
      <c r="AB185">
        <f t="shared" si="165"/>
        <v>55083.040000000001</v>
      </c>
      <c r="AC185">
        <f t="shared" si="166"/>
        <v>55083.040000000001</v>
      </c>
      <c r="AD185">
        <f t="shared" si="197"/>
        <v>0</v>
      </c>
      <c r="AE185">
        <f t="shared" si="198"/>
        <v>0</v>
      </c>
      <c r="AF185">
        <f t="shared" si="199"/>
        <v>0</v>
      </c>
      <c r="AG185">
        <f t="shared" si="167"/>
        <v>0</v>
      </c>
      <c r="AH185">
        <f t="shared" si="200"/>
        <v>0</v>
      </c>
      <c r="AI185">
        <f t="shared" si="201"/>
        <v>0</v>
      </c>
      <c r="AJ185">
        <f t="shared" si="168"/>
        <v>0</v>
      </c>
      <c r="AK185">
        <v>55083.040000000001</v>
      </c>
      <c r="AL185">
        <v>55083.040000000001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13.16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221</v>
      </c>
      <c r="BM185">
        <v>1618</v>
      </c>
      <c r="BN185">
        <v>0</v>
      </c>
      <c r="BO185" t="s">
        <v>219</v>
      </c>
      <c r="BP185">
        <v>1</v>
      </c>
      <c r="BQ185">
        <v>201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69"/>
        <v>724.85</v>
      </c>
      <c r="CQ185">
        <f t="shared" si="170"/>
        <v>724892.81</v>
      </c>
      <c r="CR185">
        <f t="shared" si="202"/>
        <v>0</v>
      </c>
      <c r="CS185">
        <f t="shared" si="171"/>
        <v>0</v>
      </c>
      <c r="CT185">
        <f t="shared" si="172"/>
        <v>0</v>
      </c>
      <c r="CU185">
        <f t="shared" si="173"/>
        <v>0</v>
      </c>
      <c r="CV185">
        <f t="shared" si="174"/>
        <v>0</v>
      </c>
      <c r="CW185">
        <f t="shared" si="175"/>
        <v>0</v>
      </c>
      <c r="CX185">
        <f t="shared" si="176"/>
        <v>0</v>
      </c>
      <c r="CY185">
        <f t="shared" si="177"/>
        <v>0</v>
      </c>
      <c r="CZ185">
        <f t="shared" si="178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190</v>
      </c>
      <c r="DW185" t="s">
        <v>190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385723353</v>
      </c>
      <c r="EF185">
        <v>201</v>
      </c>
      <c r="EG185" t="s">
        <v>196</v>
      </c>
      <c r="EH185">
        <v>0</v>
      </c>
      <c r="EI185" t="s">
        <v>3</v>
      </c>
      <c r="EJ185">
        <v>2</v>
      </c>
      <c r="EK185">
        <v>1618</v>
      </c>
      <c r="EL185" t="s">
        <v>197</v>
      </c>
      <c r="EM185" t="s">
        <v>198</v>
      </c>
      <c r="EO185" t="s">
        <v>3</v>
      </c>
      <c r="EQ185">
        <v>132096</v>
      </c>
      <c r="ER185">
        <v>55083.040000000001</v>
      </c>
      <c r="ES185">
        <v>55083.040000000001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-503810367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79"/>
        <v>0</v>
      </c>
      <c r="GM185">
        <f t="shared" si="180"/>
        <v>724.85</v>
      </c>
      <c r="GN185">
        <f t="shared" si="181"/>
        <v>0</v>
      </c>
      <c r="GO185">
        <f t="shared" si="182"/>
        <v>724.85</v>
      </c>
      <c r="GP185">
        <f t="shared" si="183"/>
        <v>0</v>
      </c>
      <c r="GR185">
        <v>0</v>
      </c>
      <c r="GS185">
        <v>3</v>
      </c>
      <c r="GT185">
        <v>0</v>
      </c>
      <c r="GU185" t="s">
        <v>3</v>
      </c>
      <c r="GV185">
        <f t="shared" si="184"/>
        <v>0</v>
      </c>
      <c r="GW185">
        <v>1</v>
      </c>
      <c r="GX185">
        <f t="shared" si="185"/>
        <v>0</v>
      </c>
      <c r="HA185">
        <v>0</v>
      </c>
      <c r="HB185">
        <v>0</v>
      </c>
      <c r="HC185">
        <f t="shared" si="186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/>
      <c r="E186" s="2" t="s">
        <v>3</v>
      </c>
      <c r="F186" s="2" t="s">
        <v>222</v>
      </c>
      <c r="G186" s="2" t="s">
        <v>313</v>
      </c>
      <c r="H186" s="2" t="s">
        <v>170</v>
      </c>
      <c r="I186" s="2">
        <f>ROUND(ROUND(2,3),9)</f>
        <v>2</v>
      </c>
      <c r="J186" s="2">
        <v>0</v>
      </c>
      <c r="K186" s="2">
        <f>ROUND(ROUND(2,3),9)</f>
        <v>2</v>
      </c>
      <c r="L186" s="2"/>
      <c r="M186" s="2"/>
      <c r="N186" s="2"/>
      <c r="O186" s="2">
        <f t="shared" ref="O186:O195" si="203">ROUND(CP186,2)</f>
        <v>61.86</v>
      </c>
      <c r="P186" s="2">
        <f t="shared" ref="P186:P195" si="204">ROUND((ROUND((AC186*AW186*I186),2)*BC186),2)</f>
        <v>61.86</v>
      </c>
      <c r="Q186" s="2">
        <f t="shared" si="196"/>
        <v>0</v>
      </c>
      <c r="R186" s="2">
        <f t="shared" ref="R186:R195" si="205">ROUND((ROUND((AE186*AV186*I186),2)*BS186),2)</f>
        <v>0</v>
      </c>
      <c r="S186" s="2">
        <f t="shared" ref="S186:S195" si="206">ROUND((ROUND((AF186*AV186*I186),2)*BA186),2)</f>
        <v>0</v>
      </c>
      <c r="T186" s="2">
        <f t="shared" ref="T186:T195" si="207">ROUND(CU186*I186,2)</f>
        <v>0</v>
      </c>
      <c r="U186" s="2">
        <f t="shared" ref="U186:U195" si="208">CV186*I186</f>
        <v>0</v>
      </c>
      <c r="V186" s="2">
        <f t="shared" ref="V186:V195" si="209">CW186*I186</f>
        <v>0</v>
      </c>
      <c r="W186" s="2">
        <f t="shared" ref="W186:W195" si="210">ROUND(CX186*I186,2)</f>
        <v>0</v>
      </c>
      <c r="X186" s="2">
        <f t="shared" ref="X186:X195" si="211">ROUND(CY186,2)</f>
        <v>0</v>
      </c>
      <c r="Y186" s="2">
        <f t="shared" ref="Y186:Y195" si="212">ROUND(CZ186,2)</f>
        <v>0</v>
      </c>
      <c r="Z186" s="2"/>
      <c r="AA186" s="2">
        <v>-1</v>
      </c>
      <c r="AB186" s="2">
        <f t="shared" ref="AB186:AB195" si="213">ROUND((AC186+AD186+AF186),6)</f>
        <v>30.93</v>
      </c>
      <c r="AC186" s="2">
        <f t="shared" si="166"/>
        <v>30.93</v>
      </c>
      <c r="AD186" s="2">
        <f t="shared" si="197"/>
        <v>0</v>
      </c>
      <c r="AE186" s="2">
        <f t="shared" si="198"/>
        <v>0</v>
      </c>
      <c r="AF186" s="2">
        <f t="shared" si="199"/>
        <v>0</v>
      </c>
      <c r="AG186" s="2">
        <f t="shared" ref="AG186:AG195" si="214">ROUND((AP186),6)</f>
        <v>0</v>
      </c>
      <c r="AH186" s="2">
        <f t="shared" si="200"/>
        <v>0</v>
      </c>
      <c r="AI186" s="2">
        <f t="shared" si="201"/>
        <v>0</v>
      </c>
      <c r="AJ186" s="2">
        <f t="shared" ref="AJ186:AJ195" si="215">(AS186)</f>
        <v>0</v>
      </c>
      <c r="AK186" s="2">
        <v>30.93</v>
      </c>
      <c r="AL186" s="2">
        <v>30.93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2</v>
      </c>
      <c r="BJ186" s="2" t="s">
        <v>223</v>
      </c>
      <c r="BK186" s="2"/>
      <c r="BL186" s="2"/>
      <c r="BM186" s="2">
        <v>1618</v>
      </c>
      <c r="BN186" s="2">
        <v>0</v>
      </c>
      <c r="BO186" s="2" t="s">
        <v>3</v>
      </c>
      <c r="BP186" s="2">
        <v>0</v>
      </c>
      <c r="BQ186" s="2">
        <v>201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ref="CP186:CP195" si="216">(P186+Q186+S186)</f>
        <v>61.86</v>
      </c>
      <c r="CQ186" s="2">
        <f t="shared" ref="CQ186:CQ195" si="217">ROUND((ROUND((AC186*AW186*1),2)*BC186),2)</f>
        <v>30.93</v>
      </c>
      <c r="CR186" s="2">
        <f t="shared" si="202"/>
        <v>0</v>
      </c>
      <c r="CS186" s="2">
        <f t="shared" ref="CS186:CS195" si="218">ROUND((ROUND((AE186*AV186*1),2)*BS186),2)</f>
        <v>0</v>
      </c>
      <c r="CT186" s="2">
        <f t="shared" ref="CT186:CT195" si="219">ROUND((ROUND((AF186*AV186*1),2)*BA186),2)</f>
        <v>0</v>
      </c>
      <c r="CU186" s="2">
        <f t="shared" ref="CU186:CU195" si="220">AG186</f>
        <v>0</v>
      </c>
      <c r="CV186" s="2">
        <f t="shared" ref="CV186:CV195" si="221">(AH186*AV186)</f>
        <v>0</v>
      </c>
      <c r="CW186" s="2">
        <f t="shared" ref="CW186:CW195" si="222">AI186</f>
        <v>0</v>
      </c>
      <c r="CX186" s="2">
        <f t="shared" ref="CX186:CX195" si="223">AJ186</f>
        <v>0</v>
      </c>
      <c r="CY186" s="2">
        <f t="shared" ref="CY186:CY195" si="224">(((S186+R186)*AT186)/100)</f>
        <v>0</v>
      </c>
      <c r="CZ186" s="2">
        <f t="shared" ref="CZ186:CZ195" si="225">(((S186+R186)*AU186)/100)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170</v>
      </c>
      <c r="DW186" s="2" t="s">
        <v>170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385723353</v>
      </c>
      <c r="EF186" s="2">
        <v>201</v>
      </c>
      <c r="EG186" s="2" t="s">
        <v>196</v>
      </c>
      <c r="EH186" s="2">
        <v>0</v>
      </c>
      <c r="EI186" s="2" t="s">
        <v>3</v>
      </c>
      <c r="EJ186" s="2">
        <v>2</v>
      </c>
      <c r="EK186" s="2">
        <v>1618</v>
      </c>
      <c r="EL186" s="2" t="s">
        <v>197</v>
      </c>
      <c r="EM186" s="2" t="s">
        <v>198</v>
      </c>
      <c r="EN186" s="2"/>
      <c r="EO186" s="2" t="s">
        <v>3</v>
      </c>
      <c r="EP186" s="2"/>
      <c r="EQ186" s="2">
        <v>132096</v>
      </c>
      <c r="ER186" s="2">
        <v>30.93</v>
      </c>
      <c r="ES186" s="2">
        <v>30.93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-721845505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ref="GL186:GL195" si="226">ROUND(IF(AND(BH186=3,BI186=3,FS186&lt;&gt;0),P186,0),2)</f>
        <v>0</v>
      </c>
      <c r="GM186" s="2">
        <f t="shared" ref="GM186:GM195" si="227">ROUND(O186+X186+Y186,2)+GX186</f>
        <v>61.86</v>
      </c>
      <c r="GN186" s="2">
        <f t="shared" ref="GN186:GN195" si="228">IF(OR(BI186=0,BI186=1),GM186-GX186,0)</f>
        <v>0</v>
      </c>
      <c r="GO186" s="2">
        <f t="shared" ref="GO186:GO195" si="229">IF(BI186=2,GM186-GX186,0)</f>
        <v>61.86</v>
      </c>
      <c r="GP186" s="2">
        <f t="shared" ref="GP186:GP195" si="230">IF(BI186=4,GM186-GX186,0)</f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ref="GV186:GV195" si="231">ROUND((GT186),6)</f>
        <v>0</v>
      </c>
      <c r="GW186" s="2">
        <v>1</v>
      </c>
      <c r="GX186" s="2">
        <f t="shared" ref="GX186:GX195" si="232">ROUND(HC186*I186,2)</f>
        <v>0</v>
      </c>
      <c r="GY186" s="2"/>
      <c r="GZ186" s="2"/>
      <c r="HA186" s="2">
        <v>0</v>
      </c>
      <c r="HB186" s="2">
        <v>0</v>
      </c>
      <c r="HC186" s="2">
        <f t="shared" ref="HC186:HC195" si="233">GV186*GW186</f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E187" t="s">
        <v>3</v>
      </c>
      <c r="F187" t="s">
        <v>222</v>
      </c>
      <c r="G187" t="s">
        <v>313</v>
      </c>
      <c r="H187" t="s">
        <v>170</v>
      </c>
      <c r="I187">
        <f>ROUND(ROUND(2,3),9)</f>
        <v>2</v>
      </c>
      <c r="J187">
        <v>0</v>
      </c>
      <c r="K187">
        <f>ROUND(ROUND(2,3),9)</f>
        <v>2</v>
      </c>
      <c r="O187">
        <f t="shared" si="203"/>
        <v>664.38</v>
      </c>
      <c r="P187">
        <f t="shared" si="204"/>
        <v>664.38</v>
      </c>
      <c r="Q187">
        <f t="shared" si="196"/>
        <v>0</v>
      </c>
      <c r="R187">
        <f t="shared" si="205"/>
        <v>0</v>
      </c>
      <c r="S187">
        <f t="shared" si="206"/>
        <v>0</v>
      </c>
      <c r="T187">
        <f t="shared" si="207"/>
        <v>0</v>
      </c>
      <c r="U187">
        <f t="shared" si="208"/>
        <v>0</v>
      </c>
      <c r="V187">
        <f t="shared" si="209"/>
        <v>0</v>
      </c>
      <c r="W187">
        <f t="shared" si="210"/>
        <v>0</v>
      </c>
      <c r="X187">
        <f t="shared" si="211"/>
        <v>0</v>
      </c>
      <c r="Y187">
        <f t="shared" si="212"/>
        <v>0</v>
      </c>
      <c r="AA187">
        <v>-1</v>
      </c>
      <c r="AB187">
        <f t="shared" si="213"/>
        <v>30.93</v>
      </c>
      <c r="AC187">
        <f t="shared" si="166"/>
        <v>30.93</v>
      </c>
      <c r="AD187">
        <f t="shared" si="197"/>
        <v>0</v>
      </c>
      <c r="AE187">
        <f t="shared" si="198"/>
        <v>0</v>
      </c>
      <c r="AF187">
        <f t="shared" si="199"/>
        <v>0</v>
      </c>
      <c r="AG187">
        <f t="shared" si="214"/>
        <v>0</v>
      </c>
      <c r="AH187">
        <f t="shared" si="200"/>
        <v>0</v>
      </c>
      <c r="AI187">
        <f t="shared" si="201"/>
        <v>0</v>
      </c>
      <c r="AJ187">
        <f t="shared" si="215"/>
        <v>0</v>
      </c>
      <c r="AK187">
        <v>30.93</v>
      </c>
      <c r="AL187">
        <v>30.93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10.74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223</v>
      </c>
      <c r="BM187">
        <v>1618</v>
      </c>
      <c r="BN187">
        <v>0</v>
      </c>
      <c r="BO187" t="s">
        <v>222</v>
      </c>
      <c r="BP187">
        <v>1</v>
      </c>
      <c r="BQ187">
        <v>201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16"/>
        <v>664.38</v>
      </c>
      <c r="CQ187">
        <f t="shared" si="217"/>
        <v>332.19</v>
      </c>
      <c r="CR187">
        <f t="shared" si="202"/>
        <v>0</v>
      </c>
      <c r="CS187">
        <f t="shared" si="218"/>
        <v>0</v>
      </c>
      <c r="CT187">
        <f t="shared" si="219"/>
        <v>0</v>
      </c>
      <c r="CU187">
        <f t="shared" si="220"/>
        <v>0</v>
      </c>
      <c r="CV187">
        <f t="shared" si="221"/>
        <v>0</v>
      </c>
      <c r="CW187">
        <f t="shared" si="222"/>
        <v>0</v>
      </c>
      <c r="CX187">
        <f t="shared" si="223"/>
        <v>0</v>
      </c>
      <c r="CY187">
        <f t="shared" si="224"/>
        <v>0</v>
      </c>
      <c r="CZ187">
        <f t="shared" si="225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170</v>
      </c>
      <c r="DW187" t="s">
        <v>170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385723353</v>
      </c>
      <c r="EF187">
        <v>201</v>
      </c>
      <c r="EG187" t="s">
        <v>196</v>
      </c>
      <c r="EH187">
        <v>0</v>
      </c>
      <c r="EI187" t="s">
        <v>3</v>
      </c>
      <c r="EJ187">
        <v>2</v>
      </c>
      <c r="EK187">
        <v>1618</v>
      </c>
      <c r="EL187" t="s">
        <v>197</v>
      </c>
      <c r="EM187" t="s">
        <v>198</v>
      </c>
      <c r="EO187" t="s">
        <v>3</v>
      </c>
      <c r="EQ187">
        <v>132096</v>
      </c>
      <c r="ER187">
        <v>30.93</v>
      </c>
      <c r="ES187">
        <v>30.93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-721845505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26"/>
        <v>0</v>
      </c>
      <c r="GM187">
        <f t="shared" si="227"/>
        <v>664.38</v>
      </c>
      <c r="GN187">
        <f t="shared" si="228"/>
        <v>0</v>
      </c>
      <c r="GO187">
        <f t="shared" si="229"/>
        <v>664.38</v>
      </c>
      <c r="GP187">
        <f t="shared" si="230"/>
        <v>0</v>
      </c>
      <c r="GR187">
        <v>0</v>
      </c>
      <c r="GS187">
        <v>3</v>
      </c>
      <c r="GT187">
        <v>0</v>
      </c>
      <c r="GU187" t="s">
        <v>3</v>
      </c>
      <c r="GV187">
        <f t="shared" si="231"/>
        <v>0</v>
      </c>
      <c r="GW187">
        <v>1</v>
      </c>
      <c r="GX187">
        <f t="shared" si="232"/>
        <v>0</v>
      </c>
      <c r="HA187">
        <v>0</v>
      </c>
      <c r="HB187">
        <v>0</v>
      </c>
      <c r="HC187">
        <f t="shared" si="23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/>
      <c r="D188" s="2"/>
      <c r="E188" s="2" t="s">
        <v>3</v>
      </c>
      <c r="F188" s="2" t="s">
        <v>224</v>
      </c>
      <c r="G188" s="2" t="s">
        <v>225</v>
      </c>
      <c r="H188" s="2" t="s">
        <v>170</v>
      </c>
      <c r="I188" s="2">
        <f>ROUND(ROUND(4,3),9)</f>
        <v>4</v>
      </c>
      <c r="J188" s="2">
        <v>0</v>
      </c>
      <c r="K188" s="2">
        <f>ROUND(ROUND(4,3),9)</f>
        <v>4</v>
      </c>
      <c r="L188" s="2"/>
      <c r="M188" s="2"/>
      <c r="N188" s="2"/>
      <c r="O188" s="2">
        <f t="shared" si="203"/>
        <v>32.799999999999997</v>
      </c>
      <c r="P188" s="2">
        <f t="shared" si="204"/>
        <v>32.799999999999997</v>
      </c>
      <c r="Q188" s="2">
        <f t="shared" si="196"/>
        <v>0</v>
      </c>
      <c r="R188" s="2">
        <f t="shared" si="205"/>
        <v>0</v>
      </c>
      <c r="S188" s="2">
        <f t="shared" si="206"/>
        <v>0</v>
      </c>
      <c r="T188" s="2">
        <f t="shared" si="207"/>
        <v>0</v>
      </c>
      <c r="U188" s="2">
        <f t="shared" si="208"/>
        <v>0</v>
      </c>
      <c r="V188" s="2">
        <f t="shared" si="209"/>
        <v>0</v>
      </c>
      <c r="W188" s="2">
        <f t="shared" si="210"/>
        <v>0</v>
      </c>
      <c r="X188" s="2">
        <f t="shared" si="211"/>
        <v>0</v>
      </c>
      <c r="Y188" s="2">
        <f t="shared" si="212"/>
        <v>0</v>
      </c>
      <c r="Z188" s="2"/>
      <c r="AA188" s="2">
        <v>-1</v>
      </c>
      <c r="AB188" s="2">
        <f t="shared" si="213"/>
        <v>8.1999999999999993</v>
      </c>
      <c r="AC188" s="2">
        <f t="shared" si="166"/>
        <v>8.1999999999999993</v>
      </c>
      <c r="AD188" s="2">
        <f t="shared" si="197"/>
        <v>0</v>
      </c>
      <c r="AE188" s="2">
        <f t="shared" si="198"/>
        <v>0</v>
      </c>
      <c r="AF188" s="2">
        <f t="shared" si="199"/>
        <v>0</v>
      </c>
      <c r="AG188" s="2">
        <f t="shared" si="214"/>
        <v>0</v>
      </c>
      <c r="AH188" s="2">
        <f t="shared" si="200"/>
        <v>0</v>
      </c>
      <c r="AI188" s="2">
        <f t="shared" si="201"/>
        <v>0</v>
      </c>
      <c r="AJ188" s="2">
        <f t="shared" si="215"/>
        <v>0</v>
      </c>
      <c r="AK188" s="2">
        <v>8.1999999999999993</v>
      </c>
      <c r="AL188" s="2">
        <v>8.1999999999999993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226</v>
      </c>
      <c r="BK188" s="2"/>
      <c r="BL188" s="2"/>
      <c r="BM188" s="2">
        <v>1618</v>
      </c>
      <c r="BN188" s="2">
        <v>0</v>
      </c>
      <c r="BO188" s="2" t="s">
        <v>3</v>
      </c>
      <c r="BP188" s="2">
        <v>0</v>
      </c>
      <c r="BQ188" s="2">
        <v>201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216"/>
        <v>32.799999999999997</v>
      </c>
      <c r="CQ188" s="2">
        <f t="shared" si="217"/>
        <v>8.1999999999999993</v>
      </c>
      <c r="CR188" s="2">
        <f t="shared" si="202"/>
        <v>0</v>
      </c>
      <c r="CS188" s="2">
        <f t="shared" si="218"/>
        <v>0</v>
      </c>
      <c r="CT188" s="2">
        <f t="shared" si="219"/>
        <v>0</v>
      </c>
      <c r="CU188" s="2">
        <f t="shared" si="220"/>
        <v>0</v>
      </c>
      <c r="CV188" s="2">
        <f t="shared" si="221"/>
        <v>0</v>
      </c>
      <c r="CW188" s="2">
        <f t="shared" si="222"/>
        <v>0</v>
      </c>
      <c r="CX188" s="2">
        <f t="shared" si="223"/>
        <v>0</v>
      </c>
      <c r="CY188" s="2">
        <f t="shared" si="224"/>
        <v>0</v>
      </c>
      <c r="CZ188" s="2">
        <f t="shared" si="225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1010</v>
      </c>
      <c r="DV188" s="2" t="s">
        <v>170</v>
      </c>
      <c r="DW188" s="2" t="s">
        <v>170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385723353</v>
      </c>
      <c r="EF188" s="2">
        <v>201</v>
      </c>
      <c r="EG188" s="2" t="s">
        <v>196</v>
      </c>
      <c r="EH188" s="2">
        <v>0</v>
      </c>
      <c r="EI188" s="2" t="s">
        <v>3</v>
      </c>
      <c r="EJ188" s="2">
        <v>2</v>
      </c>
      <c r="EK188" s="2">
        <v>1618</v>
      </c>
      <c r="EL188" s="2" t="s">
        <v>197</v>
      </c>
      <c r="EM188" s="2" t="s">
        <v>198</v>
      </c>
      <c r="EN188" s="2"/>
      <c r="EO188" s="2" t="s">
        <v>3</v>
      </c>
      <c r="EP188" s="2"/>
      <c r="EQ188" s="2">
        <v>132096</v>
      </c>
      <c r="ER188" s="2">
        <v>8.1999999999999993</v>
      </c>
      <c r="ES188" s="2">
        <v>8.1999999999999993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1595506114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226"/>
        <v>0</v>
      </c>
      <c r="GM188" s="2">
        <f t="shared" si="227"/>
        <v>32.799999999999997</v>
      </c>
      <c r="GN188" s="2">
        <f t="shared" si="228"/>
        <v>0</v>
      </c>
      <c r="GO188" s="2">
        <f t="shared" si="229"/>
        <v>32.799999999999997</v>
      </c>
      <c r="GP188" s="2">
        <f t="shared" si="230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231"/>
        <v>0</v>
      </c>
      <c r="GW188" s="2">
        <v>1</v>
      </c>
      <c r="GX188" s="2">
        <f t="shared" si="232"/>
        <v>0</v>
      </c>
      <c r="GY188" s="2"/>
      <c r="GZ188" s="2"/>
      <c r="HA188" s="2">
        <v>0</v>
      </c>
      <c r="HB188" s="2">
        <v>0</v>
      </c>
      <c r="HC188" s="2">
        <f t="shared" si="23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E189" t="s">
        <v>3</v>
      </c>
      <c r="F189" t="s">
        <v>224</v>
      </c>
      <c r="G189" t="s">
        <v>225</v>
      </c>
      <c r="H189" t="s">
        <v>170</v>
      </c>
      <c r="I189">
        <f>ROUND(ROUND(4,3),9)</f>
        <v>4</v>
      </c>
      <c r="J189">
        <v>0</v>
      </c>
      <c r="K189">
        <f>ROUND(ROUND(4,3),9)</f>
        <v>4</v>
      </c>
      <c r="O189">
        <f t="shared" si="203"/>
        <v>263.70999999999998</v>
      </c>
      <c r="P189">
        <f t="shared" si="204"/>
        <v>263.70999999999998</v>
      </c>
      <c r="Q189">
        <f t="shared" si="196"/>
        <v>0</v>
      </c>
      <c r="R189">
        <f t="shared" si="205"/>
        <v>0</v>
      </c>
      <c r="S189">
        <f t="shared" si="206"/>
        <v>0</v>
      </c>
      <c r="T189">
        <f t="shared" si="207"/>
        <v>0</v>
      </c>
      <c r="U189">
        <f t="shared" si="208"/>
        <v>0</v>
      </c>
      <c r="V189">
        <f t="shared" si="209"/>
        <v>0</v>
      </c>
      <c r="W189">
        <f t="shared" si="210"/>
        <v>0</v>
      </c>
      <c r="X189">
        <f t="shared" si="211"/>
        <v>0</v>
      </c>
      <c r="Y189">
        <f t="shared" si="212"/>
        <v>0</v>
      </c>
      <c r="AA189">
        <v>-1</v>
      </c>
      <c r="AB189">
        <f t="shared" si="213"/>
        <v>8.1999999999999993</v>
      </c>
      <c r="AC189">
        <f t="shared" si="166"/>
        <v>8.1999999999999993</v>
      </c>
      <c r="AD189">
        <f t="shared" si="197"/>
        <v>0</v>
      </c>
      <c r="AE189">
        <f t="shared" si="198"/>
        <v>0</v>
      </c>
      <c r="AF189">
        <f t="shared" si="199"/>
        <v>0</v>
      </c>
      <c r="AG189">
        <f t="shared" si="214"/>
        <v>0</v>
      </c>
      <c r="AH189">
        <f t="shared" si="200"/>
        <v>0</v>
      </c>
      <c r="AI189">
        <f t="shared" si="201"/>
        <v>0</v>
      </c>
      <c r="AJ189">
        <f t="shared" si="215"/>
        <v>0</v>
      </c>
      <c r="AK189">
        <v>8.1999999999999993</v>
      </c>
      <c r="AL189">
        <v>8.1999999999999993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8.0399999999999991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226</v>
      </c>
      <c r="BM189">
        <v>1618</v>
      </c>
      <c r="BN189">
        <v>0</v>
      </c>
      <c r="BO189" t="s">
        <v>224</v>
      </c>
      <c r="BP189">
        <v>1</v>
      </c>
      <c r="BQ189">
        <v>201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16"/>
        <v>263.70999999999998</v>
      </c>
      <c r="CQ189">
        <f t="shared" si="217"/>
        <v>65.930000000000007</v>
      </c>
      <c r="CR189">
        <f t="shared" si="202"/>
        <v>0</v>
      </c>
      <c r="CS189">
        <f t="shared" si="218"/>
        <v>0</v>
      </c>
      <c r="CT189">
        <f t="shared" si="219"/>
        <v>0</v>
      </c>
      <c r="CU189">
        <f t="shared" si="220"/>
        <v>0</v>
      </c>
      <c r="CV189">
        <f t="shared" si="221"/>
        <v>0</v>
      </c>
      <c r="CW189">
        <f t="shared" si="222"/>
        <v>0</v>
      </c>
      <c r="CX189">
        <f t="shared" si="223"/>
        <v>0</v>
      </c>
      <c r="CY189">
        <f t="shared" si="224"/>
        <v>0</v>
      </c>
      <c r="CZ189">
        <f t="shared" si="225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170</v>
      </c>
      <c r="DW189" t="s">
        <v>170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385723353</v>
      </c>
      <c r="EF189">
        <v>201</v>
      </c>
      <c r="EG189" t="s">
        <v>196</v>
      </c>
      <c r="EH189">
        <v>0</v>
      </c>
      <c r="EI189" t="s">
        <v>3</v>
      </c>
      <c r="EJ189">
        <v>2</v>
      </c>
      <c r="EK189">
        <v>1618</v>
      </c>
      <c r="EL189" t="s">
        <v>197</v>
      </c>
      <c r="EM189" t="s">
        <v>198</v>
      </c>
      <c r="EO189" t="s">
        <v>3</v>
      </c>
      <c r="EQ189">
        <v>132096</v>
      </c>
      <c r="ER189">
        <v>8.1999999999999993</v>
      </c>
      <c r="ES189">
        <v>8.1999999999999993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1595506114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226"/>
        <v>0</v>
      </c>
      <c r="GM189">
        <f t="shared" si="227"/>
        <v>263.70999999999998</v>
      </c>
      <c r="GN189">
        <f t="shared" si="228"/>
        <v>0</v>
      </c>
      <c r="GO189">
        <f t="shared" si="229"/>
        <v>263.70999999999998</v>
      </c>
      <c r="GP189">
        <f t="shared" si="230"/>
        <v>0</v>
      </c>
      <c r="GR189">
        <v>0</v>
      </c>
      <c r="GS189">
        <v>3</v>
      </c>
      <c r="GT189">
        <v>0</v>
      </c>
      <c r="GU189" t="s">
        <v>3</v>
      </c>
      <c r="GV189">
        <f t="shared" si="231"/>
        <v>0</v>
      </c>
      <c r="GW189">
        <v>1</v>
      </c>
      <c r="GX189">
        <f t="shared" si="232"/>
        <v>0</v>
      </c>
      <c r="HA189">
        <v>0</v>
      </c>
      <c r="HB189">
        <v>0</v>
      </c>
      <c r="HC189">
        <f t="shared" si="23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3</v>
      </c>
      <c r="F190" s="2" t="s">
        <v>227</v>
      </c>
      <c r="G190" s="2" t="s">
        <v>228</v>
      </c>
      <c r="H190" s="2" t="s">
        <v>161</v>
      </c>
      <c r="I190" s="2">
        <v>2</v>
      </c>
      <c r="J190" s="2">
        <v>0</v>
      </c>
      <c r="K190" s="2">
        <v>2</v>
      </c>
      <c r="L190" s="2"/>
      <c r="M190" s="2"/>
      <c r="N190" s="2"/>
      <c r="O190" s="2">
        <f t="shared" si="203"/>
        <v>345.56</v>
      </c>
      <c r="P190" s="2">
        <f t="shared" si="204"/>
        <v>0</v>
      </c>
      <c r="Q190" s="2">
        <f>(ROUND((ROUND((((ET190*0.5))*AV190*I190),2)*BB190),2)+ROUND((ROUND(((AE190-((EU190*0.5)))*AV190*I190),2)*BS190),2))</f>
        <v>85.27</v>
      </c>
      <c r="R190" s="2">
        <f t="shared" si="205"/>
        <v>12.95</v>
      </c>
      <c r="S190" s="2">
        <f t="shared" si="206"/>
        <v>260.29000000000002</v>
      </c>
      <c r="T190" s="2">
        <f t="shared" si="207"/>
        <v>0</v>
      </c>
      <c r="U190" s="2">
        <f t="shared" si="208"/>
        <v>20.625899999999998</v>
      </c>
      <c r="V190" s="2">
        <f t="shared" si="209"/>
        <v>0</v>
      </c>
      <c r="W190" s="2">
        <f t="shared" si="210"/>
        <v>0</v>
      </c>
      <c r="X190" s="2">
        <f t="shared" si="211"/>
        <v>265.04000000000002</v>
      </c>
      <c r="Y190" s="2">
        <f t="shared" si="212"/>
        <v>139.35</v>
      </c>
      <c r="Z190" s="2"/>
      <c r="AA190" s="2">
        <v>-1</v>
      </c>
      <c r="AB190" s="2">
        <f t="shared" si="213"/>
        <v>165.02500000000001</v>
      </c>
      <c r="AC190" s="2">
        <f>ROUND(((ES190*0)),6)</f>
        <v>0</v>
      </c>
      <c r="AD190" s="2">
        <f>ROUND(((((ET190*0.5))-((EU190*0.5)))+AE190),6)</f>
        <v>40.72</v>
      </c>
      <c r="AE190" s="2">
        <f>ROUND(((EU190*0.5)),6)</f>
        <v>6.1849999999999996</v>
      </c>
      <c r="AF190" s="2">
        <f>ROUND(((EV190*0.5)),6)</f>
        <v>124.30500000000001</v>
      </c>
      <c r="AG190" s="2">
        <f t="shared" si="214"/>
        <v>0</v>
      </c>
      <c r="AH190" s="2">
        <f>((EW190*0.5))</f>
        <v>9.85</v>
      </c>
      <c r="AI190" s="2">
        <f>((EX190*0.5))</f>
        <v>0</v>
      </c>
      <c r="AJ190" s="2">
        <f t="shared" si="215"/>
        <v>0</v>
      </c>
      <c r="AK190" s="2">
        <v>774.6</v>
      </c>
      <c r="AL190" s="2">
        <v>444.55</v>
      </c>
      <c r="AM190" s="2">
        <v>81.44</v>
      </c>
      <c r="AN190" s="2">
        <v>12.37</v>
      </c>
      <c r="AO190" s="2">
        <v>248.61</v>
      </c>
      <c r="AP190" s="2">
        <v>0</v>
      </c>
      <c r="AQ190" s="2">
        <v>19.7</v>
      </c>
      <c r="AR190" s="2">
        <v>0</v>
      </c>
      <c r="AS190" s="2">
        <v>0</v>
      </c>
      <c r="AT190" s="2">
        <v>97</v>
      </c>
      <c r="AU190" s="2">
        <v>51</v>
      </c>
      <c r="AV190" s="2">
        <v>1.0469999999999999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2</v>
      </c>
      <c r="BJ190" s="2" t="s">
        <v>229</v>
      </c>
      <c r="BK190" s="2"/>
      <c r="BL190" s="2"/>
      <c r="BM190" s="2">
        <v>67</v>
      </c>
      <c r="BN190" s="2">
        <v>0</v>
      </c>
      <c r="BO190" s="2" t="s">
        <v>227</v>
      </c>
      <c r="BP190" s="2">
        <v>1</v>
      </c>
      <c r="BQ190" s="2">
        <v>40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97</v>
      </c>
      <c r="CA190" s="2">
        <v>51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230</v>
      </c>
      <c r="CO190" s="2">
        <v>0</v>
      </c>
      <c r="CP190" s="2">
        <f t="shared" si="216"/>
        <v>345.56</v>
      </c>
      <c r="CQ190" s="2">
        <f t="shared" si="217"/>
        <v>0</v>
      </c>
      <c r="CR190" s="2">
        <f>(ROUND((ROUND((((ET190*0.5))*AV190*1),2)*BB190),2)+ROUND((ROUND(((AE190-((EU190*0.5)))*AV190*1),2)*BS190),2))</f>
        <v>42.63</v>
      </c>
      <c r="CS190" s="2">
        <f t="shared" si="218"/>
        <v>6.48</v>
      </c>
      <c r="CT190" s="2">
        <f t="shared" si="219"/>
        <v>130.15</v>
      </c>
      <c r="CU190" s="2">
        <f t="shared" si="220"/>
        <v>0</v>
      </c>
      <c r="CV190" s="2">
        <f t="shared" si="221"/>
        <v>10.312949999999999</v>
      </c>
      <c r="CW190" s="2">
        <f t="shared" si="222"/>
        <v>0</v>
      </c>
      <c r="CX190" s="2">
        <f t="shared" si="223"/>
        <v>0</v>
      </c>
      <c r="CY190" s="2">
        <f t="shared" si="224"/>
        <v>265.0428</v>
      </c>
      <c r="CZ190" s="2">
        <f t="shared" si="225"/>
        <v>139.35239999999999</v>
      </c>
      <c r="DA190" s="2"/>
      <c r="DB190" s="2">
        <v>11</v>
      </c>
      <c r="DC190" s="2" t="s">
        <v>3</v>
      </c>
      <c r="DD190" s="2" t="s">
        <v>231</v>
      </c>
      <c r="DE190" s="2" t="s">
        <v>232</v>
      </c>
      <c r="DF190" s="2" t="s">
        <v>232</v>
      </c>
      <c r="DG190" s="2" t="s">
        <v>232</v>
      </c>
      <c r="DH190" s="2" t="s">
        <v>3</v>
      </c>
      <c r="DI190" s="2" t="s">
        <v>232</v>
      </c>
      <c r="DJ190" s="2" t="s">
        <v>232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161</v>
      </c>
      <c r="DW190" s="2" t="s">
        <v>161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385723315</v>
      </c>
      <c r="EF190" s="2">
        <v>40</v>
      </c>
      <c r="EG190" s="2" t="s">
        <v>110</v>
      </c>
      <c r="EH190" s="2">
        <v>0</v>
      </c>
      <c r="EI190" s="2" t="s">
        <v>3</v>
      </c>
      <c r="EJ190" s="2">
        <v>2</v>
      </c>
      <c r="EK190" s="2">
        <v>67</v>
      </c>
      <c r="EL190" s="2" t="s">
        <v>111</v>
      </c>
      <c r="EM190" s="2" t="s">
        <v>112</v>
      </c>
      <c r="EN190" s="2"/>
      <c r="EO190" s="2" t="s">
        <v>233</v>
      </c>
      <c r="EP190" s="2"/>
      <c r="EQ190" s="2">
        <v>1024</v>
      </c>
      <c r="ER190" s="2">
        <v>774.6</v>
      </c>
      <c r="ES190" s="2">
        <v>444.55</v>
      </c>
      <c r="ET190" s="2">
        <v>81.44</v>
      </c>
      <c r="EU190" s="2">
        <v>12.37</v>
      </c>
      <c r="EV190" s="2">
        <v>248.61</v>
      </c>
      <c r="EW190" s="2">
        <v>19.7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97</v>
      </c>
      <c r="FY190" s="2">
        <v>51</v>
      </c>
      <c r="FZ190" s="2"/>
      <c r="GA190" s="2" t="s">
        <v>3</v>
      </c>
      <c r="GB190" s="2"/>
      <c r="GC190" s="2"/>
      <c r="GD190" s="2">
        <v>1</v>
      </c>
      <c r="GE190" s="2"/>
      <c r="GF190" s="2">
        <v>644105169</v>
      </c>
      <c r="GG190" s="2">
        <v>2</v>
      </c>
      <c r="GH190" s="2">
        <v>1</v>
      </c>
      <c r="GI190" s="2">
        <v>2</v>
      </c>
      <c r="GJ190" s="2">
        <v>0</v>
      </c>
      <c r="GK190" s="2">
        <v>0</v>
      </c>
      <c r="GL190" s="2">
        <f t="shared" si="226"/>
        <v>0</v>
      </c>
      <c r="GM190" s="2">
        <f t="shared" si="227"/>
        <v>749.95</v>
      </c>
      <c r="GN190" s="2">
        <f t="shared" si="228"/>
        <v>0</v>
      </c>
      <c r="GO190" s="2">
        <f t="shared" si="229"/>
        <v>749.95</v>
      </c>
      <c r="GP190" s="2">
        <f t="shared" si="230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231"/>
        <v>0</v>
      </c>
      <c r="GW190" s="2">
        <v>1</v>
      </c>
      <c r="GX190" s="2">
        <f t="shared" si="232"/>
        <v>0</v>
      </c>
      <c r="GY190" s="2"/>
      <c r="GZ190" s="2"/>
      <c r="HA190" s="2">
        <v>0</v>
      </c>
      <c r="HB190" s="2">
        <v>0</v>
      </c>
      <c r="HC190" s="2">
        <f t="shared" si="23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3</v>
      </c>
      <c r="F191" t="s">
        <v>227</v>
      </c>
      <c r="G191" t="s">
        <v>228</v>
      </c>
      <c r="H191" t="s">
        <v>161</v>
      </c>
      <c r="I191">
        <v>2</v>
      </c>
      <c r="J191">
        <v>0</v>
      </c>
      <c r="K191">
        <v>2</v>
      </c>
      <c r="O191">
        <f t="shared" si="203"/>
        <v>15912.64</v>
      </c>
      <c r="P191">
        <f t="shared" si="204"/>
        <v>0</v>
      </c>
      <c r="Q191">
        <f>(ROUND((ROUND((((ET191*0.5))*AV191*I191),2)*BB191),2)+ROUND((ROUND(((AE191-((EU191*0.5)))*AV191*I191),2)*BS191),2))</f>
        <v>1422.3</v>
      </c>
      <c r="R191">
        <f t="shared" si="205"/>
        <v>720.93</v>
      </c>
      <c r="S191">
        <f t="shared" si="206"/>
        <v>14490.34</v>
      </c>
      <c r="T191">
        <f t="shared" si="207"/>
        <v>0</v>
      </c>
      <c r="U191">
        <f t="shared" si="208"/>
        <v>20.625899999999998</v>
      </c>
      <c r="V191">
        <f t="shared" si="209"/>
        <v>0</v>
      </c>
      <c r="W191">
        <f t="shared" si="210"/>
        <v>0</v>
      </c>
      <c r="X191">
        <f t="shared" si="211"/>
        <v>14754.93</v>
      </c>
      <c r="Y191">
        <f t="shared" si="212"/>
        <v>7757.75</v>
      </c>
      <c r="AA191">
        <v>-1</v>
      </c>
      <c r="AB191">
        <f t="shared" si="213"/>
        <v>165.02500000000001</v>
      </c>
      <c r="AC191">
        <f>ROUND(((ES191*0)),6)</f>
        <v>0</v>
      </c>
      <c r="AD191">
        <f>ROUND(((((ET191*0.5))-((EU191*0.5)))+AE191),6)</f>
        <v>40.72</v>
      </c>
      <c r="AE191">
        <f>ROUND(((EU191*0.5)),6)</f>
        <v>6.1849999999999996</v>
      </c>
      <c r="AF191">
        <f>ROUND(((EV191*0.5)),6)</f>
        <v>124.30500000000001</v>
      </c>
      <c r="AG191">
        <f t="shared" si="214"/>
        <v>0</v>
      </c>
      <c r="AH191">
        <f>((EW191*0.5))</f>
        <v>9.85</v>
      </c>
      <c r="AI191">
        <f>((EX191*0.5))</f>
        <v>0</v>
      </c>
      <c r="AJ191">
        <f t="shared" si="215"/>
        <v>0</v>
      </c>
      <c r="AK191">
        <v>774.6</v>
      </c>
      <c r="AL191">
        <v>444.55</v>
      </c>
      <c r="AM191">
        <v>81.44</v>
      </c>
      <c r="AN191">
        <v>12.37</v>
      </c>
      <c r="AO191">
        <v>248.61</v>
      </c>
      <c r="AP191">
        <v>0</v>
      </c>
      <c r="AQ191">
        <v>19.7</v>
      </c>
      <c r="AR191">
        <v>0</v>
      </c>
      <c r="AS191">
        <v>0</v>
      </c>
      <c r="AT191">
        <v>97</v>
      </c>
      <c r="AU191">
        <v>51</v>
      </c>
      <c r="AV191">
        <v>1.0469999999999999</v>
      </c>
      <c r="AW191">
        <v>1</v>
      </c>
      <c r="AZ191">
        <v>1</v>
      </c>
      <c r="BA191">
        <v>55.67</v>
      </c>
      <c r="BB191">
        <v>16.68</v>
      </c>
      <c r="BC191">
        <v>7.57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229</v>
      </c>
      <c r="BM191">
        <v>67</v>
      </c>
      <c r="BN191">
        <v>0</v>
      </c>
      <c r="BO191" t="s">
        <v>227</v>
      </c>
      <c r="BP191">
        <v>1</v>
      </c>
      <c r="BQ191">
        <v>40</v>
      </c>
      <c r="BR191">
        <v>0</v>
      </c>
      <c r="BS191">
        <v>55.67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230</v>
      </c>
      <c r="CO191">
        <v>0</v>
      </c>
      <c r="CP191">
        <f t="shared" si="216"/>
        <v>15912.64</v>
      </c>
      <c r="CQ191">
        <f t="shared" si="217"/>
        <v>0</v>
      </c>
      <c r="CR191">
        <f>(ROUND((ROUND((((ET191*0.5))*AV191*1),2)*BB191),2)+ROUND((ROUND(((AE191-((EU191*0.5)))*AV191*1),2)*BS191),2))</f>
        <v>711.07</v>
      </c>
      <c r="CS191">
        <f t="shared" si="218"/>
        <v>360.74</v>
      </c>
      <c r="CT191">
        <f t="shared" si="219"/>
        <v>7245.45</v>
      </c>
      <c r="CU191">
        <f t="shared" si="220"/>
        <v>0</v>
      </c>
      <c r="CV191">
        <f t="shared" si="221"/>
        <v>10.312949999999999</v>
      </c>
      <c r="CW191">
        <f t="shared" si="222"/>
        <v>0</v>
      </c>
      <c r="CX191">
        <f t="shared" si="223"/>
        <v>0</v>
      </c>
      <c r="CY191">
        <f t="shared" si="224"/>
        <v>14754.9319</v>
      </c>
      <c r="CZ191">
        <f t="shared" si="225"/>
        <v>7757.7476999999999</v>
      </c>
      <c r="DB191">
        <v>12</v>
      </c>
      <c r="DC191" t="s">
        <v>3</v>
      </c>
      <c r="DD191" t="s">
        <v>231</v>
      </c>
      <c r="DE191" t="s">
        <v>232</v>
      </c>
      <c r="DF191" t="s">
        <v>232</v>
      </c>
      <c r="DG191" t="s">
        <v>232</v>
      </c>
      <c r="DH191" t="s">
        <v>3</v>
      </c>
      <c r="DI191" t="s">
        <v>232</v>
      </c>
      <c r="DJ191" t="s">
        <v>232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161</v>
      </c>
      <c r="DW191" t="s">
        <v>161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385723315</v>
      </c>
      <c r="EF191">
        <v>40</v>
      </c>
      <c r="EG191" t="s">
        <v>110</v>
      </c>
      <c r="EH191">
        <v>0</v>
      </c>
      <c r="EI191" t="s">
        <v>3</v>
      </c>
      <c r="EJ191">
        <v>2</v>
      </c>
      <c r="EK191">
        <v>67</v>
      </c>
      <c r="EL191" t="s">
        <v>111</v>
      </c>
      <c r="EM191" t="s">
        <v>112</v>
      </c>
      <c r="EO191" t="s">
        <v>233</v>
      </c>
      <c r="EQ191">
        <v>1024</v>
      </c>
      <c r="ER191">
        <v>774.6</v>
      </c>
      <c r="ES191">
        <v>444.55</v>
      </c>
      <c r="ET191">
        <v>81.44</v>
      </c>
      <c r="EU191">
        <v>12.37</v>
      </c>
      <c r="EV191">
        <v>248.61</v>
      </c>
      <c r="EW191">
        <v>19.7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644105169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226"/>
        <v>0</v>
      </c>
      <c r="GM191">
        <f t="shared" si="227"/>
        <v>38425.32</v>
      </c>
      <c r="GN191">
        <f t="shared" si="228"/>
        <v>0</v>
      </c>
      <c r="GO191">
        <f t="shared" si="229"/>
        <v>38425.32</v>
      </c>
      <c r="GP191">
        <f t="shared" si="230"/>
        <v>0</v>
      </c>
      <c r="GR191">
        <v>0</v>
      </c>
      <c r="GS191">
        <v>3</v>
      </c>
      <c r="GT191">
        <v>0</v>
      </c>
      <c r="GU191" t="s">
        <v>3</v>
      </c>
      <c r="GV191">
        <f t="shared" si="231"/>
        <v>0</v>
      </c>
      <c r="GW191">
        <v>1</v>
      </c>
      <c r="GX191">
        <f t="shared" si="232"/>
        <v>0</v>
      </c>
      <c r="HA191">
        <v>0</v>
      </c>
      <c r="HB191">
        <v>0</v>
      </c>
      <c r="HC191">
        <f t="shared" si="23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18</v>
      </c>
      <c r="B192" s="2">
        <v>1</v>
      </c>
      <c r="C192" s="2"/>
      <c r="D192" s="2"/>
      <c r="E192" s="2" t="s">
        <v>3</v>
      </c>
      <c r="F192" s="2" t="s">
        <v>234</v>
      </c>
      <c r="G192" s="2" t="s">
        <v>235</v>
      </c>
      <c r="H192" s="2" t="s">
        <v>170</v>
      </c>
      <c r="I192" s="2">
        <f>I190*J192</f>
        <v>0</v>
      </c>
      <c r="J192" s="2">
        <v>0</v>
      </c>
      <c r="K192" s="2">
        <v>1</v>
      </c>
      <c r="L192" s="2"/>
      <c r="M192" s="2"/>
      <c r="N192" s="2"/>
      <c r="O192" s="2">
        <f t="shared" si="203"/>
        <v>0</v>
      </c>
      <c r="P192" s="2">
        <f t="shared" si="204"/>
        <v>0</v>
      </c>
      <c r="Q192" s="2">
        <f>(ROUND((ROUND(((ET192)*AV192*I192),2)*BB192),2)+ROUND((ROUND(((AE192-(EU192))*AV192*I192),2)*BS192),2))</f>
        <v>0</v>
      </c>
      <c r="R192" s="2">
        <f t="shared" si="205"/>
        <v>0</v>
      </c>
      <c r="S192" s="2">
        <f t="shared" si="206"/>
        <v>0</v>
      </c>
      <c r="T192" s="2">
        <f t="shared" si="207"/>
        <v>0</v>
      </c>
      <c r="U192" s="2">
        <f t="shared" si="208"/>
        <v>0</v>
      </c>
      <c r="V192" s="2">
        <f t="shared" si="209"/>
        <v>0</v>
      </c>
      <c r="W192" s="2">
        <f t="shared" si="210"/>
        <v>0</v>
      </c>
      <c r="X192" s="2">
        <f t="shared" si="211"/>
        <v>0</v>
      </c>
      <c r="Y192" s="2">
        <f t="shared" si="212"/>
        <v>0</v>
      </c>
      <c r="Z192" s="2"/>
      <c r="AA192" s="2">
        <v>-1</v>
      </c>
      <c r="AB192" s="2">
        <f t="shared" si="213"/>
        <v>0</v>
      </c>
      <c r="AC192" s="2">
        <f>ROUND((ES192),6)</f>
        <v>0</v>
      </c>
      <c r="AD192" s="2">
        <f>ROUND((((ET192)-(EU192))+AE192),6)</f>
        <v>0</v>
      </c>
      <c r="AE192" s="2">
        <f t="shared" ref="AE192:AF195" si="234">ROUND((EU192),6)</f>
        <v>0</v>
      </c>
      <c r="AF192" s="2">
        <f t="shared" si="234"/>
        <v>0</v>
      </c>
      <c r="AG192" s="2">
        <f t="shared" si="214"/>
        <v>0</v>
      </c>
      <c r="AH192" s="2">
        <f t="shared" ref="AH192:AI195" si="235">(EW192)</f>
        <v>0</v>
      </c>
      <c r="AI192" s="2">
        <f t="shared" si="235"/>
        <v>0</v>
      </c>
      <c r="AJ192" s="2">
        <f t="shared" si="215"/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97</v>
      </c>
      <c r="AU192" s="2">
        <v>51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2</v>
      </c>
      <c r="BJ192" s="2" t="s">
        <v>3</v>
      </c>
      <c r="BK192" s="2"/>
      <c r="BL192" s="2"/>
      <c r="BM192" s="2">
        <v>67</v>
      </c>
      <c r="BN192" s="2">
        <v>0</v>
      </c>
      <c r="BO192" s="2" t="s">
        <v>3</v>
      </c>
      <c r="BP192" s="2">
        <v>0</v>
      </c>
      <c r="BQ192" s="2">
        <v>40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97</v>
      </c>
      <c r="CA192" s="2">
        <v>51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230</v>
      </c>
      <c r="CO192" s="2">
        <v>0</v>
      </c>
      <c r="CP192" s="2">
        <f t="shared" si="216"/>
        <v>0</v>
      </c>
      <c r="CQ192" s="2">
        <f t="shared" si="217"/>
        <v>0</v>
      </c>
      <c r="CR192" s="2">
        <f>(ROUND((ROUND(((ET192)*AV192*1),2)*BB192),2)+ROUND((ROUND(((AE192-(EU192))*AV192*1),2)*BS192),2))</f>
        <v>0</v>
      </c>
      <c r="CS192" s="2">
        <f t="shared" si="218"/>
        <v>0</v>
      </c>
      <c r="CT192" s="2">
        <f t="shared" si="219"/>
        <v>0</v>
      </c>
      <c r="CU192" s="2">
        <f t="shared" si="220"/>
        <v>0</v>
      </c>
      <c r="CV192" s="2">
        <f t="shared" si="221"/>
        <v>0</v>
      </c>
      <c r="CW192" s="2">
        <f t="shared" si="222"/>
        <v>0</v>
      </c>
      <c r="CX192" s="2">
        <f t="shared" si="223"/>
        <v>0</v>
      </c>
      <c r="CY192" s="2">
        <f t="shared" si="224"/>
        <v>0</v>
      </c>
      <c r="CZ192" s="2">
        <f t="shared" si="225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1010</v>
      </c>
      <c r="DV192" s="2" t="s">
        <v>170</v>
      </c>
      <c r="DW192" s="2" t="s">
        <v>170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385723315</v>
      </c>
      <c r="EF192" s="2">
        <v>40</v>
      </c>
      <c r="EG192" s="2" t="s">
        <v>110</v>
      </c>
      <c r="EH192" s="2">
        <v>0</v>
      </c>
      <c r="EI192" s="2" t="s">
        <v>3</v>
      </c>
      <c r="EJ192" s="2">
        <v>2</v>
      </c>
      <c r="EK192" s="2">
        <v>67</v>
      </c>
      <c r="EL192" s="2" t="s">
        <v>111</v>
      </c>
      <c r="EM192" s="2" t="s">
        <v>112</v>
      </c>
      <c r="EN192" s="2"/>
      <c r="EO192" s="2" t="s">
        <v>233</v>
      </c>
      <c r="EP192" s="2"/>
      <c r="EQ192" s="2">
        <v>1024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97</v>
      </c>
      <c r="FY192" s="2">
        <v>51</v>
      </c>
      <c r="FZ192" s="2"/>
      <c r="GA192" s="2" t="s">
        <v>3</v>
      </c>
      <c r="GB192" s="2"/>
      <c r="GC192" s="2"/>
      <c r="GD192" s="2">
        <v>1</v>
      </c>
      <c r="GE192" s="2"/>
      <c r="GF192" s="2">
        <v>1669540001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226"/>
        <v>0</v>
      </c>
      <c r="GM192" s="2">
        <f t="shared" si="227"/>
        <v>0</v>
      </c>
      <c r="GN192" s="2">
        <f t="shared" si="228"/>
        <v>0</v>
      </c>
      <c r="GO192" s="2">
        <f t="shared" si="229"/>
        <v>0</v>
      </c>
      <c r="GP192" s="2">
        <f t="shared" si="230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231"/>
        <v>0</v>
      </c>
      <c r="GW192" s="2">
        <v>1</v>
      </c>
      <c r="GX192" s="2">
        <f t="shared" si="232"/>
        <v>0</v>
      </c>
      <c r="GY192" s="2"/>
      <c r="GZ192" s="2"/>
      <c r="HA192" s="2">
        <v>0</v>
      </c>
      <c r="HB192" s="2">
        <v>0</v>
      </c>
      <c r="HC192" s="2">
        <f t="shared" si="23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231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E193" t="s">
        <v>3</v>
      </c>
      <c r="F193" t="s">
        <v>234</v>
      </c>
      <c r="G193" t="s">
        <v>235</v>
      </c>
      <c r="H193" t="s">
        <v>170</v>
      </c>
      <c r="I193">
        <f>I191*J193</f>
        <v>0</v>
      </c>
      <c r="J193">
        <v>0</v>
      </c>
      <c r="K193">
        <v>1</v>
      </c>
      <c r="O193">
        <f t="shared" si="203"/>
        <v>0</v>
      </c>
      <c r="P193">
        <f t="shared" si="204"/>
        <v>0</v>
      </c>
      <c r="Q193">
        <f>(ROUND((ROUND(((ET193)*AV193*I193),2)*BB193),2)+ROUND((ROUND(((AE193-(EU193))*AV193*I193),2)*BS193),2))</f>
        <v>0</v>
      </c>
      <c r="R193">
        <f t="shared" si="205"/>
        <v>0</v>
      </c>
      <c r="S193">
        <f t="shared" si="206"/>
        <v>0</v>
      </c>
      <c r="T193">
        <f t="shared" si="207"/>
        <v>0</v>
      </c>
      <c r="U193">
        <f t="shared" si="208"/>
        <v>0</v>
      </c>
      <c r="V193">
        <f t="shared" si="209"/>
        <v>0</v>
      </c>
      <c r="W193">
        <f t="shared" si="210"/>
        <v>0</v>
      </c>
      <c r="X193">
        <f t="shared" si="211"/>
        <v>0</v>
      </c>
      <c r="Y193">
        <f t="shared" si="212"/>
        <v>0</v>
      </c>
      <c r="AA193">
        <v>-1</v>
      </c>
      <c r="AB193">
        <f t="shared" si="213"/>
        <v>0</v>
      </c>
      <c r="AC193">
        <f>ROUND((ES193),6)</f>
        <v>0</v>
      </c>
      <c r="AD193">
        <f>ROUND((((ET193)-(EU193))+AE193),6)</f>
        <v>0</v>
      </c>
      <c r="AE193">
        <f t="shared" si="234"/>
        <v>0</v>
      </c>
      <c r="AF193">
        <f t="shared" si="234"/>
        <v>0</v>
      </c>
      <c r="AG193">
        <f t="shared" si="214"/>
        <v>0</v>
      </c>
      <c r="AH193">
        <f t="shared" si="235"/>
        <v>0</v>
      </c>
      <c r="AI193">
        <f t="shared" si="235"/>
        <v>0</v>
      </c>
      <c r="AJ193">
        <f t="shared" si="215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9.86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3</v>
      </c>
      <c r="BM193">
        <v>67</v>
      </c>
      <c r="BN193">
        <v>0</v>
      </c>
      <c r="BO193" t="s">
        <v>3</v>
      </c>
      <c r="BP193">
        <v>0</v>
      </c>
      <c r="BQ193">
        <v>40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230</v>
      </c>
      <c r="CO193">
        <v>0</v>
      </c>
      <c r="CP193">
        <f t="shared" si="216"/>
        <v>0</v>
      </c>
      <c r="CQ193">
        <f t="shared" si="217"/>
        <v>0</v>
      </c>
      <c r="CR193">
        <f>(ROUND((ROUND(((ET193)*AV193*1),2)*BB193),2)+ROUND((ROUND(((AE193-(EU193))*AV193*1),2)*BS193),2))</f>
        <v>0</v>
      </c>
      <c r="CS193">
        <f t="shared" si="218"/>
        <v>0</v>
      </c>
      <c r="CT193">
        <f t="shared" si="219"/>
        <v>0</v>
      </c>
      <c r="CU193">
        <f t="shared" si="220"/>
        <v>0</v>
      </c>
      <c r="CV193">
        <f t="shared" si="221"/>
        <v>0</v>
      </c>
      <c r="CW193">
        <f t="shared" si="222"/>
        <v>0</v>
      </c>
      <c r="CX193">
        <f t="shared" si="223"/>
        <v>0</v>
      </c>
      <c r="CY193">
        <f t="shared" si="224"/>
        <v>0</v>
      </c>
      <c r="CZ193">
        <f t="shared" si="225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170</v>
      </c>
      <c r="DW193" t="s">
        <v>170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385723315</v>
      </c>
      <c r="EF193">
        <v>40</v>
      </c>
      <c r="EG193" t="s">
        <v>110</v>
      </c>
      <c r="EH193">
        <v>0</v>
      </c>
      <c r="EI193" t="s">
        <v>3</v>
      </c>
      <c r="EJ193">
        <v>2</v>
      </c>
      <c r="EK193">
        <v>67</v>
      </c>
      <c r="EL193" t="s">
        <v>111</v>
      </c>
      <c r="EM193" t="s">
        <v>112</v>
      </c>
      <c r="EO193" t="s">
        <v>233</v>
      </c>
      <c r="EQ193">
        <v>1024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1669540001</v>
      </c>
      <c r="GG193">
        <v>2</v>
      </c>
      <c r="GH193">
        <v>1</v>
      </c>
      <c r="GI193">
        <v>5</v>
      </c>
      <c r="GJ193">
        <v>0</v>
      </c>
      <c r="GK193">
        <v>0</v>
      </c>
      <c r="GL193">
        <f t="shared" si="226"/>
        <v>0</v>
      </c>
      <c r="GM193">
        <f t="shared" si="227"/>
        <v>0</v>
      </c>
      <c r="GN193">
        <f t="shared" si="228"/>
        <v>0</v>
      </c>
      <c r="GO193">
        <f t="shared" si="229"/>
        <v>0</v>
      </c>
      <c r="GP193">
        <f t="shared" si="230"/>
        <v>0</v>
      </c>
      <c r="GR193">
        <v>0</v>
      </c>
      <c r="GS193">
        <v>3</v>
      </c>
      <c r="GT193">
        <v>0</v>
      </c>
      <c r="GU193" t="s">
        <v>3</v>
      </c>
      <c r="GV193">
        <f t="shared" si="231"/>
        <v>0</v>
      </c>
      <c r="GW193">
        <v>1</v>
      </c>
      <c r="GX193">
        <f t="shared" si="232"/>
        <v>0</v>
      </c>
      <c r="HA193">
        <v>0</v>
      </c>
      <c r="HB193">
        <v>0</v>
      </c>
      <c r="HC193">
        <f t="shared" si="233"/>
        <v>0</v>
      </c>
      <c r="HE193" t="s">
        <v>3</v>
      </c>
      <c r="HF193" t="s">
        <v>3</v>
      </c>
      <c r="HM193" t="s">
        <v>231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/>
      <c r="D194" s="2"/>
      <c r="E194" s="2" t="s">
        <v>3</v>
      </c>
      <c r="F194" s="2" t="s">
        <v>176</v>
      </c>
      <c r="G194" s="2" t="s">
        <v>177</v>
      </c>
      <c r="H194" s="2" t="s">
        <v>170</v>
      </c>
      <c r="I194" s="2">
        <f>I190*J194</f>
        <v>0</v>
      </c>
      <c r="J194" s="2">
        <v>0</v>
      </c>
      <c r="K194" s="2">
        <v>3</v>
      </c>
      <c r="L194" s="2"/>
      <c r="M194" s="2"/>
      <c r="N194" s="2"/>
      <c r="O194" s="2">
        <f t="shared" si="203"/>
        <v>0</v>
      </c>
      <c r="P194" s="2">
        <f t="shared" si="204"/>
        <v>0</v>
      </c>
      <c r="Q194" s="2">
        <f>(ROUND((ROUND(((ET194)*AV194*I194),2)*BB194),2)+ROUND((ROUND(((AE194-(EU194))*AV194*I194),2)*BS194),2))</f>
        <v>0</v>
      </c>
      <c r="R194" s="2">
        <f t="shared" si="205"/>
        <v>0</v>
      </c>
      <c r="S194" s="2">
        <f t="shared" si="206"/>
        <v>0</v>
      </c>
      <c r="T194" s="2">
        <f t="shared" si="207"/>
        <v>0</v>
      </c>
      <c r="U194" s="2">
        <f t="shared" si="208"/>
        <v>0</v>
      </c>
      <c r="V194" s="2">
        <f t="shared" si="209"/>
        <v>0</v>
      </c>
      <c r="W194" s="2">
        <f t="shared" si="210"/>
        <v>0</v>
      </c>
      <c r="X194" s="2">
        <f t="shared" si="211"/>
        <v>0</v>
      </c>
      <c r="Y194" s="2">
        <f t="shared" si="212"/>
        <v>0</v>
      </c>
      <c r="Z194" s="2"/>
      <c r="AA194" s="2">
        <v>-1</v>
      </c>
      <c r="AB194" s="2">
        <f t="shared" si="213"/>
        <v>0</v>
      </c>
      <c r="AC194" s="2">
        <f>ROUND((ES194),6)</f>
        <v>0</v>
      </c>
      <c r="AD194" s="2">
        <f>ROUND((((ET194)-(EU194))+AE194),6)</f>
        <v>0</v>
      </c>
      <c r="AE194" s="2">
        <f t="shared" si="234"/>
        <v>0</v>
      </c>
      <c r="AF194" s="2">
        <f t="shared" si="234"/>
        <v>0</v>
      </c>
      <c r="AG194" s="2">
        <f t="shared" si="214"/>
        <v>0</v>
      </c>
      <c r="AH194" s="2">
        <f t="shared" si="235"/>
        <v>0</v>
      </c>
      <c r="AI194" s="2">
        <f t="shared" si="235"/>
        <v>0</v>
      </c>
      <c r="AJ194" s="2">
        <f t="shared" si="215"/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97</v>
      </c>
      <c r="AU194" s="2">
        <v>51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2</v>
      </c>
      <c r="BJ194" s="2" t="s">
        <v>3</v>
      </c>
      <c r="BK194" s="2"/>
      <c r="BL194" s="2"/>
      <c r="BM194" s="2">
        <v>67</v>
      </c>
      <c r="BN194" s="2">
        <v>0</v>
      </c>
      <c r="BO194" s="2" t="s">
        <v>3</v>
      </c>
      <c r="BP194" s="2">
        <v>0</v>
      </c>
      <c r="BQ194" s="2">
        <v>40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97</v>
      </c>
      <c r="CA194" s="2">
        <v>51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230</v>
      </c>
      <c r="CO194" s="2">
        <v>0</v>
      </c>
      <c r="CP194" s="2">
        <f t="shared" si="216"/>
        <v>0</v>
      </c>
      <c r="CQ194" s="2">
        <f t="shared" si="217"/>
        <v>0</v>
      </c>
      <c r="CR194" s="2">
        <f>(ROUND((ROUND(((ET194)*AV194*1),2)*BB194),2)+ROUND((ROUND(((AE194-(EU194))*AV194*1),2)*BS194),2))</f>
        <v>0</v>
      </c>
      <c r="CS194" s="2">
        <f t="shared" si="218"/>
        <v>0</v>
      </c>
      <c r="CT194" s="2">
        <f t="shared" si="219"/>
        <v>0</v>
      </c>
      <c r="CU194" s="2">
        <f t="shared" si="220"/>
        <v>0</v>
      </c>
      <c r="CV194" s="2">
        <f t="shared" si="221"/>
        <v>0</v>
      </c>
      <c r="CW194" s="2">
        <f t="shared" si="222"/>
        <v>0</v>
      </c>
      <c r="CX194" s="2">
        <f t="shared" si="223"/>
        <v>0</v>
      </c>
      <c r="CY194" s="2">
        <f t="shared" si="224"/>
        <v>0</v>
      </c>
      <c r="CZ194" s="2">
        <f t="shared" si="225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1010</v>
      </c>
      <c r="DV194" s="2" t="s">
        <v>170</v>
      </c>
      <c r="DW194" s="2" t="s">
        <v>170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385723315</v>
      </c>
      <c r="EF194" s="2">
        <v>40</v>
      </c>
      <c r="EG194" s="2" t="s">
        <v>110</v>
      </c>
      <c r="EH194" s="2">
        <v>0</v>
      </c>
      <c r="EI194" s="2" t="s">
        <v>3</v>
      </c>
      <c r="EJ194" s="2">
        <v>2</v>
      </c>
      <c r="EK194" s="2">
        <v>67</v>
      </c>
      <c r="EL194" s="2" t="s">
        <v>111</v>
      </c>
      <c r="EM194" s="2" t="s">
        <v>112</v>
      </c>
      <c r="EN194" s="2"/>
      <c r="EO194" s="2" t="s">
        <v>233</v>
      </c>
      <c r="EP194" s="2"/>
      <c r="EQ194" s="2">
        <v>1024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97</v>
      </c>
      <c r="FY194" s="2">
        <v>51</v>
      </c>
      <c r="FZ194" s="2"/>
      <c r="GA194" s="2" t="s">
        <v>3</v>
      </c>
      <c r="GB194" s="2"/>
      <c r="GC194" s="2"/>
      <c r="GD194" s="2">
        <v>1</v>
      </c>
      <c r="GE194" s="2"/>
      <c r="GF194" s="2">
        <v>2091361781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226"/>
        <v>0</v>
      </c>
      <c r="GM194" s="2">
        <f t="shared" si="227"/>
        <v>0</v>
      </c>
      <c r="GN194" s="2">
        <f t="shared" si="228"/>
        <v>0</v>
      </c>
      <c r="GO194" s="2">
        <f t="shared" si="229"/>
        <v>0</v>
      </c>
      <c r="GP194" s="2">
        <f t="shared" si="230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231"/>
        <v>0</v>
      </c>
      <c r="GW194" s="2">
        <v>1</v>
      </c>
      <c r="GX194" s="2">
        <f t="shared" si="232"/>
        <v>0</v>
      </c>
      <c r="GY194" s="2"/>
      <c r="GZ194" s="2"/>
      <c r="HA194" s="2">
        <v>0</v>
      </c>
      <c r="HB194" s="2">
        <v>0</v>
      </c>
      <c r="HC194" s="2">
        <f t="shared" si="23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231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E195" t="s">
        <v>3</v>
      </c>
      <c r="F195" t="s">
        <v>176</v>
      </c>
      <c r="G195" t="s">
        <v>177</v>
      </c>
      <c r="H195" t="s">
        <v>170</v>
      </c>
      <c r="I195">
        <f>I191*J195</f>
        <v>0</v>
      </c>
      <c r="J195">
        <v>0</v>
      </c>
      <c r="K195">
        <v>3</v>
      </c>
      <c r="O195">
        <f t="shared" si="203"/>
        <v>0</v>
      </c>
      <c r="P195">
        <f t="shared" si="204"/>
        <v>0</v>
      </c>
      <c r="Q195">
        <f>(ROUND((ROUND(((ET195)*AV195*I195),2)*BB195),2)+ROUND((ROUND(((AE195-(EU195))*AV195*I195),2)*BS195),2))</f>
        <v>0</v>
      </c>
      <c r="R195">
        <f t="shared" si="205"/>
        <v>0</v>
      </c>
      <c r="S195">
        <f t="shared" si="206"/>
        <v>0</v>
      </c>
      <c r="T195">
        <f t="shared" si="207"/>
        <v>0</v>
      </c>
      <c r="U195">
        <f t="shared" si="208"/>
        <v>0</v>
      </c>
      <c r="V195">
        <f t="shared" si="209"/>
        <v>0</v>
      </c>
      <c r="W195">
        <f t="shared" si="210"/>
        <v>0</v>
      </c>
      <c r="X195">
        <f t="shared" si="211"/>
        <v>0</v>
      </c>
      <c r="Y195">
        <f t="shared" si="212"/>
        <v>0</v>
      </c>
      <c r="AA195">
        <v>-1</v>
      </c>
      <c r="AB195">
        <f t="shared" si="213"/>
        <v>0</v>
      </c>
      <c r="AC195">
        <f>ROUND((ES195),6)</f>
        <v>0</v>
      </c>
      <c r="AD195">
        <f>ROUND((((ET195)-(EU195))+AE195),6)</f>
        <v>0</v>
      </c>
      <c r="AE195">
        <f t="shared" si="234"/>
        <v>0</v>
      </c>
      <c r="AF195">
        <f t="shared" si="234"/>
        <v>0</v>
      </c>
      <c r="AG195">
        <f t="shared" si="214"/>
        <v>0</v>
      </c>
      <c r="AH195">
        <f t="shared" si="235"/>
        <v>0</v>
      </c>
      <c r="AI195">
        <f t="shared" si="235"/>
        <v>0</v>
      </c>
      <c r="AJ195">
        <f t="shared" si="215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9.86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67</v>
      </c>
      <c r="BN195">
        <v>0</v>
      </c>
      <c r="BO195" t="s">
        <v>3</v>
      </c>
      <c r="BP195">
        <v>0</v>
      </c>
      <c r="BQ195">
        <v>40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230</v>
      </c>
      <c r="CO195">
        <v>0</v>
      </c>
      <c r="CP195">
        <f t="shared" si="216"/>
        <v>0</v>
      </c>
      <c r="CQ195">
        <f t="shared" si="217"/>
        <v>0</v>
      </c>
      <c r="CR195">
        <f>(ROUND((ROUND(((ET195)*AV195*1),2)*BB195),2)+ROUND((ROUND(((AE195-(EU195))*AV195*1),2)*BS195),2))</f>
        <v>0</v>
      </c>
      <c r="CS195">
        <f t="shared" si="218"/>
        <v>0</v>
      </c>
      <c r="CT195">
        <f t="shared" si="219"/>
        <v>0</v>
      </c>
      <c r="CU195">
        <f t="shared" si="220"/>
        <v>0</v>
      </c>
      <c r="CV195">
        <f t="shared" si="221"/>
        <v>0</v>
      </c>
      <c r="CW195">
        <f t="shared" si="222"/>
        <v>0</v>
      </c>
      <c r="CX195">
        <f t="shared" si="223"/>
        <v>0</v>
      </c>
      <c r="CY195">
        <f t="shared" si="224"/>
        <v>0</v>
      </c>
      <c r="CZ195">
        <f t="shared" si="225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170</v>
      </c>
      <c r="DW195" t="s">
        <v>170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385723315</v>
      </c>
      <c r="EF195">
        <v>40</v>
      </c>
      <c r="EG195" t="s">
        <v>110</v>
      </c>
      <c r="EH195">
        <v>0</v>
      </c>
      <c r="EI195" t="s">
        <v>3</v>
      </c>
      <c r="EJ195">
        <v>2</v>
      </c>
      <c r="EK195">
        <v>67</v>
      </c>
      <c r="EL195" t="s">
        <v>111</v>
      </c>
      <c r="EM195" t="s">
        <v>112</v>
      </c>
      <c r="EO195" t="s">
        <v>233</v>
      </c>
      <c r="EQ195">
        <v>1024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2091361781</v>
      </c>
      <c r="GG195">
        <v>2</v>
      </c>
      <c r="GH195">
        <v>1</v>
      </c>
      <c r="GI195">
        <v>5</v>
      </c>
      <c r="GJ195">
        <v>0</v>
      </c>
      <c r="GK195">
        <v>0</v>
      </c>
      <c r="GL195">
        <f t="shared" si="226"/>
        <v>0</v>
      </c>
      <c r="GM195">
        <f t="shared" si="227"/>
        <v>0</v>
      </c>
      <c r="GN195">
        <f t="shared" si="228"/>
        <v>0</v>
      </c>
      <c r="GO195">
        <f t="shared" si="229"/>
        <v>0</v>
      </c>
      <c r="GP195">
        <f t="shared" si="230"/>
        <v>0</v>
      </c>
      <c r="GR195">
        <v>0</v>
      </c>
      <c r="GS195">
        <v>3</v>
      </c>
      <c r="GT195">
        <v>0</v>
      </c>
      <c r="GU195" t="s">
        <v>3</v>
      </c>
      <c r="GV195">
        <f t="shared" si="231"/>
        <v>0</v>
      </c>
      <c r="GW195">
        <v>1</v>
      </c>
      <c r="GX195">
        <f t="shared" si="232"/>
        <v>0</v>
      </c>
      <c r="HA195">
        <v>0</v>
      </c>
      <c r="HB195">
        <v>0</v>
      </c>
      <c r="HC195">
        <f t="shared" si="233"/>
        <v>0</v>
      </c>
      <c r="HE195" t="s">
        <v>3</v>
      </c>
      <c r="HF195" t="s">
        <v>3</v>
      </c>
      <c r="HM195" t="s">
        <v>231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7" spans="1:255" x14ac:dyDescent="0.2">
      <c r="A197" s="3">
        <v>51</v>
      </c>
      <c r="B197" s="3">
        <f>B118</f>
        <v>1</v>
      </c>
      <c r="C197" s="3">
        <f>A118</f>
        <v>4</v>
      </c>
      <c r="D197" s="3">
        <f>ROW(A118)</f>
        <v>118</v>
      </c>
      <c r="E197" s="3"/>
      <c r="F197" s="3" t="str">
        <f>IF(F118&lt;&gt;"",F118,"")</f>
        <v>Новый раздел</v>
      </c>
      <c r="G197" s="3" t="str">
        <f>IF(G118&lt;&gt;"",G118,"")</f>
        <v>Монтаж ВРЩ-0,4кВ</v>
      </c>
      <c r="H197" s="3">
        <v>0</v>
      </c>
      <c r="I197" s="3"/>
      <c r="J197" s="3"/>
      <c r="K197" s="3"/>
      <c r="L197" s="3"/>
      <c r="M197" s="3"/>
      <c r="N197" s="3"/>
      <c r="O197" s="3">
        <f t="shared" ref="O197:T197" si="236">ROUND(AB197,2)</f>
        <v>476.72</v>
      </c>
      <c r="P197" s="3">
        <f t="shared" si="236"/>
        <v>401.43</v>
      </c>
      <c r="Q197" s="3">
        <f t="shared" si="236"/>
        <v>18.850000000000001</v>
      </c>
      <c r="R197" s="3">
        <f t="shared" si="236"/>
        <v>2.29</v>
      </c>
      <c r="S197" s="3">
        <f t="shared" si="236"/>
        <v>56.44</v>
      </c>
      <c r="T197" s="3">
        <f t="shared" si="236"/>
        <v>0</v>
      </c>
      <c r="U197" s="3">
        <f>AH197</f>
        <v>4.4123720999999998</v>
      </c>
      <c r="V197" s="3">
        <f>AI197</f>
        <v>0</v>
      </c>
      <c r="W197" s="3">
        <f>ROUND(AJ197,2)</f>
        <v>0</v>
      </c>
      <c r="X197" s="3">
        <f>ROUND(AK197,2)</f>
        <v>56.95</v>
      </c>
      <c r="Y197" s="3">
        <f>ROUND(AL197,2)</f>
        <v>29.94</v>
      </c>
      <c r="Z197" s="3"/>
      <c r="AA197" s="3"/>
      <c r="AB197" s="3">
        <f>ROUND(SUMIF(AA122:AA195,"=441957166",O122:O195),2)</f>
        <v>476.72</v>
      </c>
      <c r="AC197" s="3">
        <f>ROUND(SUMIF(AA122:AA195,"=441957166",P122:P195),2)</f>
        <v>401.43</v>
      </c>
      <c r="AD197" s="3">
        <f>ROUND(SUMIF(AA122:AA195,"=441957166",Q122:Q195),2)</f>
        <v>18.850000000000001</v>
      </c>
      <c r="AE197" s="3">
        <f>ROUND(SUMIF(AA122:AA195,"=441957166",R122:R195),2)</f>
        <v>2.29</v>
      </c>
      <c r="AF197" s="3">
        <f>ROUND(SUMIF(AA122:AA195,"=441957166",S122:S195),2)</f>
        <v>56.44</v>
      </c>
      <c r="AG197" s="3">
        <f>ROUND(SUMIF(AA122:AA195,"=441957166",T122:T195),2)</f>
        <v>0</v>
      </c>
      <c r="AH197" s="3">
        <f>SUMIF(AA122:AA195,"=441957166",U122:U195)</f>
        <v>4.4123720999999998</v>
      </c>
      <c r="AI197" s="3">
        <f>SUMIF(AA122:AA195,"=441957166",V122:V195)</f>
        <v>0</v>
      </c>
      <c r="AJ197" s="3">
        <f>ROUND(SUMIF(AA122:AA195,"=441957166",W122:W195),2)</f>
        <v>0</v>
      </c>
      <c r="AK197" s="3">
        <f>ROUND(SUMIF(AA122:AA195,"=441957166",X122:X195),2)</f>
        <v>56.95</v>
      </c>
      <c r="AL197" s="3">
        <f>ROUND(SUMIF(AA122:AA195,"=441957166",Y122:Y195),2)</f>
        <v>29.94</v>
      </c>
      <c r="AM197" s="3"/>
      <c r="AN197" s="3"/>
      <c r="AO197" s="3">
        <f t="shared" ref="AO197:BD197" si="237">ROUND(BX197,2)</f>
        <v>0</v>
      </c>
      <c r="AP197" s="3">
        <f t="shared" si="237"/>
        <v>0</v>
      </c>
      <c r="AQ197" s="3">
        <f t="shared" si="237"/>
        <v>0</v>
      </c>
      <c r="AR197" s="3">
        <f t="shared" si="237"/>
        <v>563.61</v>
      </c>
      <c r="AS197" s="3">
        <f t="shared" si="237"/>
        <v>390.98</v>
      </c>
      <c r="AT197" s="3">
        <f t="shared" si="237"/>
        <v>172.63</v>
      </c>
      <c r="AU197" s="3">
        <f t="shared" si="237"/>
        <v>0</v>
      </c>
      <c r="AV197" s="3">
        <f t="shared" si="237"/>
        <v>401.43</v>
      </c>
      <c r="AW197" s="3">
        <f t="shared" si="237"/>
        <v>401.43</v>
      </c>
      <c r="AX197" s="3">
        <f t="shared" si="237"/>
        <v>0</v>
      </c>
      <c r="AY197" s="3">
        <f t="shared" si="237"/>
        <v>401.43</v>
      </c>
      <c r="AZ197" s="3">
        <f t="shared" si="237"/>
        <v>0</v>
      </c>
      <c r="BA197" s="3">
        <f t="shared" si="237"/>
        <v>0</v>
      </c>
      <c r="BB197" s="3">
        <f t="shared" si="237"/>
        <v>0</v>
      </c>
      <c r="BC197" s="3">
        <f t="shared" si="237"/>
        <v>0</v>
      </c>
      <c r="BD197" s="3">
        <f t="shared" si="237"/>
        <v>0</v>
      </c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>
        <f>ROUND(SUMIF(AA122:AA195,"=441957166",FQ122:FQ195),2)</f>
        <v>0</v>
      </c>
      <c r="BY197" s="3">
        <f>ROUND(SUMIF(AA122:AA195,"=441957166",FR122:FR195),2)</f>
        <v>0</v>
      </c>
      <c r="BZ197" s="3">
        <f>ROUND(SUMIF(AA122:AA195,"=441957166",GL122:GL195),2)</f>
        <v>0</v>
      </c>
      <c r="CA197" s="3">
        <f>ROUND(SUMIF(AA122:AA195,"=441957166",GM122:GM195),2)</f>
        <v>563.61</v>
      </c>
      <c r="CB197" s="3">
        <f>ROUND(SUMIF(AA122:AA195,"=441957166",GN122:GN195),2)</f>
        <v>390.98</v>
      </c>
      <c r="CC197" s="3">
        <f>ROUND(SUMIF(AA122:AA195,"=441957166",GO122:GO195),2)</f>
        <v>172.63</v>
      </c>
      <c r="CD197" s="3">
        <f>ROUND(SUMIF(AA122:AA195,"=441957166",GP122:GP195),2)</f>
        <v>0</v>
      </c>
      <c r="CE197" s="3">
        <f>AC197-BX197</f>
        <v>401.43</v>
      </c>
      <c r="CF197" s="3">
        <f>AC197-BY197</f>
        <v>401.43</v>
      </c>
      <c r="CG197" s="3">
        <f>BX197-BZ197</f>
        <v>0</v>
      </c>
      <c r="CH197" s="3">
        <f>AC197-BX197-BY197+BZ197</f>
        <v>401.43</v>
      </c>
      <c r="CI197" s="3">
        <f>BY197-BZ197</f>
        <v>0</v>
      </c>
      <c r="CJ197" s="3">
        <f>ROUND(SUMIF(AA122:AA195,"=441957166",GX122:GX195),2)</f>
        <v>0</v>
      </c>
      <c r="CK197" s="3">
        <f>ROUND(SUMIF(AA122:AA195,"=441957166",GY122:GY195),2)</f>
        <v>0</v>
      </c>
      <c r="CL197" s="3">
        <f>ROUND(SUMIF(AA122:AA195,"=441957166",GZ122:GZ195),2)</f>
        <v>0</v>
      </c>
      <c r="CM197" s="3">
        <f>ROUND(SUMIF(AA122:AA195,"=441957166",HD122:HD195),2)</f>
        <v>0</v>
      </c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4">
        <f t="shared" ref="DG197:DL197" si="238">ROUND(DT197,2)</f>
        <v>5868.24</v>
      </c>
      <c r="DH197" s="4">
        <f t="shared" si="238"/>
        <v>2425.29</v>
      </c>
      <c r="DI197" s="4">
        <f t="shared" si="238"/>
        <v>300.93</v>
      </c>
      <c r="DJ197" s="4">
        <f t="shared" si="238"/>
        <v>127.49</v>
      </c>
      <c r="DK197" s="4">
        <f t="shared" si="238"/>
        <v>3142.02</v>
      </c>
      <c r="DL197" s="4">
        <f t="shared" si="238"/>
        <v>0</v>
      </c>
      <c r="DM197" s="4">
        <f>DZ197</f>
        <v>4.4123720999999998</v>
      </c>
      <c r="DN197" s="4">
        <f>EA197</f>
        <v>0</v>
      </c>
      <c r="DO197" s="4">
        <f>ROUND(EB197,2)</f>
        <v>0</v>
      </c>
      <c r="DP197" s="4">
        <f>ROUND(EC197,2)</f>
        <v>3170.07</v>
      </c>
      <c r="DQ197" s="4">
        <f>ROUND(ED197,2)</f>
        <v>1667.45</v>
      </c>
      <c r="DR197" s="4"/>
      <c r="DS197" s="4"/>
      <c r="DT197" s="4">
        <f>ROUND(SUMIF(AA122:AA195,"=441957164",O122:O195),2)</f>
        <v>5868.24</v>
      </c>
      <c r="DU197" s="4">
        <f>ROUND(SUMIF(AA122:AA195,"=441957164",P122:P195),2)</f>
        <v>2425.29</v>
      </c>
      <c r="DV197" s="4">
        <f>ROUND(SUMIF(AA122:AA195,"=441957164",Q122:Q195),2)</f>
        <v>300.93</v>
      </c>
      <c r="DW197" s="4">
        <f>ROUND(SUMIF(AA122:AA195,"=441957164",R122:R195),2)</f>
        <v>127.49</v>
      </c>
      <c r="DX197" s="4">
        <f>ROUND(SUMIF(AA122:AA195,"=441957164",S122:S195),2)</f>
        <v>3142.02</v>
      </c>
      <c r="DY197" s="4">
        <f>ROUND(SUMIF(AA122:AA195,"=441957164",T122:T195),2)</f>
        <v>0</v>
      </c>
      <c r="DZ197" s="4">
        <f>SUMIF(AA122:AA195,"=441957164",U122:U195)</f>
        <v>4.4123720999999998</v>
      </c>
      <c r="EA197" s="4">
        <f>SUMIF(AA122:AA195,"=441957164",V122:V195)</f>
        <v>0</v>
      </c>
      <c r="EB197" s="4">
        <f>ROUND(SUMIF(AA122:AA195,"=441957164",W122:W195),2)</f>
        <v>0</v>
      </c>
      <c r="EC197" s="4">
        <f>ROUND(SUMIF(AA122:AA195,"=441957164",X122:X195),2)</f>
        <v>3170.07</v>
      </c>
      <c r="ED197" s="4">
        <f>ROUND(SUMIF(AA122:AA195,"=441957164",Y122:Y195),2)</f>
        <v>1667.45</v>
      </c>
      <c r="EE197" s="4"/>
      <c r="EF197" s="4"/>
      <c r="EG197" s="4">
        <f t="shared" ref="EG197:EV197" si="239">ROUND(FP197,2)</f>
        <v>0</v>
      </c>
      <c r="EH197" s="4">
        <f t="shared" si="239"/>
        <v>0</v>
      </c>
      <c r="EI197" s="4">
        <f t="shared" si="239"/>
        <v>0</v>
      </c>
      <c r="EJ197" s="4">
        <f t="shared" si="239"/>
        <v>10705.76</v>
      </c>
      <c r="EK197" s="4">
        <f t="shared" si="239"/>
        <v>2331.2199999999998</v>
      </c>
      <c r="EL197" s="4">
        <f t="shared" si="239"/>
        <v>8374.5400000000009</v>
      </c>
      <c r="EM197" s="4">
        <f t="shared" si="239"/>
        <v>0</v>
      </c>
      <c r="EN197" s="4">
        <f t="shared" si="239"/>
        <v>2425.29</v>
      </c>
      <c r="EO197" s="4">
        <f t="shared" si="239"/>
        <v>2425.29</v>
      </c>
      <c r="EP197" s="4">
        <f t="shared" si="239"/>
        <v>0</v>
      </c>
      <c r="EQ197" s="4">
        <f t="shared" si="239"/>
        <v>2425.29</v>
      </c>
      <c r="ER197" s="4">
        <f t="shared" si="239"/>
        <v>0</v>
      </c>
      <c r="ES197" s="4">
        <f t="shared" si="239"/>
        <v>0</v>
      </c>
      <c r="ET197" s="4">
        <f t="shared" si="239"/>
        <v>0</v>
      </c>
      <c r="EU197" s="4">
        <f t="shared" si="239"/>
        <v>0</v>
      </c>
      <c r="EV197" s="4">
        <f t="shared" si="239"/>
        <v>0</v>
      </c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>
        <f>ROUND(SUMIF(AA122:AA195,"=441957164",FQ122:FQ195),2)</f>
        <v>0</v>
      </c>
      <c r="FQ197" s="4">
        <f>ROUND(SUMIF(AA122:AA195,"=441957164",FR122:FR195),2)</f>
        <v>0</v>
      </c>
      <c r="FR197" s="4">
        <f>ROUND(SUMIF(AA122:AA195,"=441957164",GL122:GL195),2)</f>
        <v>0</v>
      </c>
      <c r="FS197" s="4">
        <f>ROUND(SUMIF(AA122:AA195,"=441957164",GM122:GM195),2)</f>
        <v>10705.76</v>
      </c>
      <c r="FT197" s="4">
        <f>ROUND(SUMIF(AA122:AA195,"=441957164",GN122:GN195),2)</f>
        <v>2331.2199999999998</v>
      </c>
      <c r="FU197" s="4">
        <f>ROUND(SUMIF(AA122:AA195,"=441957164",GO122:GO195),2)</f>
        <v>8374.5400000000009</v>
      </c>
      <c r="FV197" s="4">
        <f>ROUND(SUMIF(AA122:AA195,"=441957164",GP122:GP195),2)</f>
        <v>0</v>
      </c>
      <c r="FW197" s="4">
        <f>DU197-FP197</f>
        <v>2425.29</v>
      </c>
      <c r="FX197" s="4">
        <f>DU197-FQ197</f>
        <v>2425.29</v>
      </c>
      <c r="FY197" s="4">
        <f>FP197-FR197</f>
        <v>0</v>
      </c>
      <c r="FZ197" s="4">
        <f>DU197-FP197-FQ197+FR197</f>
        <v>2425.29</v>
      </c>
      <c r="GA197" s="4">
        <f>FQ197-FR197</f>
        <v>0</v>
      </c>
      <c r="GB197" s="4">
        <f>ROUND(SUMIF(AA122:AA195,"=441957164",GX122:GX195),2)</f>
        <v>0</v>
      </c>
      <c r="GC197" s="4">
        <f>ROUND(SUMIF(AA122:AA195,"=441957164",GY122:GY195),2)</f>
        <v>0</v>
      </c>
      <c r="GD197" s="4">
        <f>ROUND(SUMIF(AA122:AA195,"=441957164",GZ122:GZ195),2)</f>
        <v>0</v>
      </c>
      <c r="GE197" s="4">
        <f>ROUND(SUMIF(AA122:AA195,"=441957164",HD122:HD195),2)</f>
        <v>0</v>
      </c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>
        <v>0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201</v>
      </c>
      <c r="F199" s="5">
        <f>ROUND(Source!O197,O199)</f>
        <v>476.72</v>
      </c>
      <c r="G199" s="5" t="s">
        <v>48</v>
      </c>
      <c r="H199" s="5" t="s">
        <v>49</v>
      </c>
      <c r="I199" s="5"/>
      <c r="J199" s="5"/>
      <c r="K199" s="5">
        <v>201</v>
      </c>
      <c r="L199" s="5">
        <v>1</v>
      </c>
      <c r="M199" s="5">
        <v>3</v>
      </c>
      <c r="N199" s="5" t="s">
        <v>3</v>
      </c>
      <c r="O199" s="5">
        <v>2</v>
      </c>
      <c r="P199" s="5">
        <f>ROUND(Source!DG197,O199)</f>
        <v>5868.24</v>
      </c>
      <c r="Q199" s="5"/>
      <c r="R199" s="5"/>
      <c r="S199" s="5"/>
      <c r="T199" s="5"/>
      <c r="U199" s="5"/>
      <c r="V199" s="5"/>
      <c r="W199" s="5">
        <v>476.72</v>
      </c>
      <c r="X199" s="5">
        <v>1</v>
      </c>
      <c r="Y199" s="5">
        <v>476.72</v>
      </c>
      <c r="Z199" s="5">
        <v>5868.24</v>
      </c>
      <c r="AA199" s="5">
        <v>1</v>
      </c>
      <c r="AB199" s="5">
        <v>5868.24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202</v>
      </c>
      <c r="F200" s="5">
        <f>ROUND(Source!P197,O200)</f>
        <v>401.43</v>
      </c>
      <c r="G200" s="5" t="s">
        <v>50</v>
      </c>
      <c r="H200" s="5" t="s">
        <v>51</v>
      </c>
      <c r="I200" s="5"/>
      <c r="J200" s="5"/>
      <c r="K200" s="5">
        <v>202</v>
      </c>
      <c r="L200" s="5">
        <v>2</v>
      </c>
      <c r="M200" s="5">
        <v>3</v>
      </c>
      <c r="N200" s="5" t="s">
        <v>3</v>
      </c>
      <c r="O200" s="5">
        <v>2</v>
      </c>
      <c r="P200" s="5">
        <f>ROUND(Source!DH197,O200)</f>
        <v>2425.29</v>
      </c>
      <c r="Q200" s="5"/>
      <c r="R200" s="5"/>
      <c r="S200" s="5"/>
      <c r="T200" s="5"/>
      <c r="U200" s="5"/>
      <c r="V200" s="5"/>
      <c r="W200" s="5">
        <v>401.43</v>
      </c>
      <c r="X200" s="5">
        <v>1</v>
      </c>
      <c r="Y200" s="5">
        <v>401.43</v>
      </c>
      <c r="Z200" s="5">
        <v>2425.29</v>
      </c>
      <c r="AA200" s="5">
        <v>1</v>
      </c>
      <c r="AB200" s="5">
        <v>2425.29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222</v>
      </c>
      <c r="F201" s="5">
        <f>ROUND(Source!AO197,O201)</f>
        <v>0</v>
      </c>
      <c r="G201" s="5" t="s">
        <v>52</v>
      </c>
      <c r="H201" s="5" t="s">
        <v>53</v>
      </c>
      <c r="I201" s="5"/>
      <c r="J201" s="5"/>
      <c r="K201" s="5">
        <v>222</v>
      </c>
      <c r="L201" s="5">
        <v>3</v>
      </c>
      <c r="M201" s="5">
        <v>3</v>
      </c>
      <c r="N201" s="5" t="s">
        <v>3</v>
      </c>
      <c r="O201" s="5">
        <v>2</v>
      </c>
      <c r="P201" s="5">
        <f>ROUND(Source!EG197,O201)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225</v>
      </c>
      <c r="F202" s="5">
        <f>ROUND(Source!AV197,O202)</f>
        <v>401.43</v>
      </c>
      <c r="G202" s="5" t="s">
        <v>54</v>
      </c>
      <c r="H202" s="5" t="s">
        <v>55</v>
      </c>
      <c r="I202" s="5"/>
      <c r="J202" s="5"/>
      <c r="K202" s="5">
        <v>225</v>
      </c>
      <c r="L202" s="5">
        <v>4</v>
      </c>
      <c r="M202" s="5">
        <v>3</v>
      </c>
      <c r="N202" s="5" t="s">
        <v>3</v>
      </c>
      <c r="O202" s="5">
        <v>2</v>
      </c>
      <c r="P202" s="5">
        <f>ROUND(Source!EN197,O202)</f>
        <v>2425.29</v>
      </c>
      <c r="Q202" s="5"/>
      <c r="R202" s="5"/>
      <c r="S202" s="5"/>
      <c r="T202" s="5"/>
      <c r="U202" s="5"/>
      <c r="V202" s="5"/>
      <c r="W202" s="5">
        <v>401.43</v>
      </c>
      <c r="X202" s="5">
        <v>1</v>
      </c>
      <c r="Y202" s="5">
        <v>401.43</v>
      </c>
      <c r="Z202" s="5">
        <v>2425.29</v>
      </c>
      <c r="AA202" s="5">
        <v>1</v>
      </c>
      <c r="AB202" s="5">
        <v>2425.29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226</v>
      </c>
      <c r="F203" s="5">
        <f>ROUND(Source!AW197,O203)</f>
        <v>401.43</v>
      </c>
      <c r="G203" s="5" t="s">
        <v>56</v>
      </c>
      <c r="H203" s="5" t="s">
        <v>57</v>
      </c>
      <c r="I203" s="5"/>
      <c r="J203" s="5"/>
      <c r="K203" s="5">
        <v>226</v>
      </c>
      <c r="L203" s="5">
        <v>5</v>
      </c>
      <c r="M203" s="5">
        <v>3</v>
      </c>
      <c r="N203" s="5" t="s">
        <v>3</v>
      </c>
      <c r="O203" s="5">
        <v>2</v>
      </c>
      <c r="P203" s="5">
        <f>ROUND(Source!EO197,O203)</f>
        <v>2425.29</v>
      </c>
      <c r="Q203" s="5"/>
      <c r="R203" s="5"/>
      <c r="S203" s="5"/>
      <c r="T203" s="5"/>
      <c r="U203" s="5"/>
      <c r="V203" s="5"/>
      <c r="W203" s="5">
        <v>401.43</v>
      </c>
      <c r="X203" s="5">
        <v>1</v>
      </c>
      <c r="Y203" s="5">
        <v>401.43</v>
      </c>
      <c r="Z203" s="5">
        <v>2425.29</v>
      </c>
      <c r="AA203" s="5">
        <v>1</v>
      </c>
      <c r="AB203" s="5">
        <v>2425.29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227</v>
      </c>
      <c r="F204" s="5">
        <f>ROUND(Source!AX197,O204)</f>
        <v>0</v>
      </c>
      <c r="G204" s="5" t="s">
        <v>58</v>
      </c>
      <c r="H204" s="5" t="s">
        <v>59</v>
      </c>
      <c r="I204" s="5"/>
      <c r="J204" s="5"/>
      <c r="K204" s="5">
        <v>227</v>
      </c>
      <c r="L204" s="5">
        <v>6</v>
      </c>
      <c r="M204" s="5">
        <v>3</v>
      </c>
      <c r="N204" s="5" t="s">
        <v>3</v>
      </c>
      <c r="O204" s="5">
        <v>2</v>
      </c>
      <c r="P204" s="5">
        <f>ROUND(Source!EP197,O204)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228</v>
      </c>
      <c r="F205" s="5">
        <f>ROUND(Source!AY197,O205)</f>
        <v>401.43</v>
      </c>
      <c r="G205" s="5" t="s">
        <v>60</v>
      </c>
      <c r="H205" s="5" t="s">
        <v>61</v>
      </c>
      <c r="I205" s="5"/>
      <c r="J205" s="5"/>
      <c r="K205" s="5">
        <v>228</v>
      </c>
      <c r="L205" s="5">
        <v>7</v>
      </c>
      <c r="M205" s="5">
        <v>3</v>
      </c>
      <c r="N205" s="5" t="s">
        <v>3</v>
      </c>
      <c r="O205" s="5">
        <v>2</v>
      </c>
      <c r="P205" s="5">
        <f>ROUND(Source!EQ197,O205)</f>
        <v>2425.29</v>
      </c>
      <c r="Q205" s="5"/>
      <c r="R205" s="5"/>
      <c r="S205" s="5"/>
      <c r="T205" s="5"/>
      <c r="U205" s="5"/>
      <c r="V205" s="5"/>
      <c r="W205" s="5">
        <v>401.43</v>
      </c>
      <c r="X205" s="5">
        <v>1</v>
      </c>
      <c r="Y205" s="5">
        <v>401.43</v>
      </c>
      <c r="Z205" s="5">
        <v>2425.29</v>
      </c>
      <c r="AA205" s="5">
        <v>1</v>
      </c>
      <c r="AB205" s="5">
        <v>2425.29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216</v>
      </c>
      <c r="F206" s="5">
        <f>ROUND(Source!AP197,O206)</f>
        <v>0</v>
      </c>
      <c r="G206" s="5" t="s">
        <v>62</v>
      </c>
      <c r="H206" s="5" t="s">
        <v>63</v>
      </c>
      <c r="I206" s="5"/>
      <c r="J206" s="5"/>
      <c r="K206" s="5">
        <v>216</v>
      </c>
      <c r="L206" s="5">
        <v>8</v>
      </c>
      <c r="M206" s="5">
        <v>3</v>
      </c>
      <c r="N206" s="5" t="s">
        <v>3</v>
      </c>
      <c r="O206" s="5">
        <v>2</v>
      </c>
      <c r="P206" s="5">
        <f>ROUND(Source!EH197,O206)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223</v>
      </c>
      <c r="F207" s="5">
        <f>ROUND(Source!AQ197,O207)</f>
        <v>0</v>
      </c>
      <c r="G207" s="5" t="s">
        <v>64</v>
      </c>
      <c r="H207" s="5" t="s">
        <v>65</v>
      </c>
      <c r="I207" s="5"/>
      <c r="J207" s="5"/>
      <c r="K207" s="5">
        <v>223</v>
      </c>
      <c r="L207" s="5">
        <v>9</v>
      </c>
      <c r="M207" s="5">
        <v>3</v>
      </c>
      <c r="N207" s="5" t="s">
        <v>3</v>
      </c>
      <c r="O207" s="5">
        <v>2</v>
      </c>
      <c r="P207" s="5">
        <f>ROUND(Source!EI197,O207)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229</v>
      </c>
      <c r="F208" s="5">
        <f>ROUND(Source!AZ197,O208)</f>
        <v>0</v>
      </c>
      <c r="G208" s="5" t="s">
        <v>66</v>
      </c>
      <c r="H208" s="5" t="s">
        <v>67</v>
      </c>
      <c r="I208" s="5"/>
      <c r="J208" s="5"/>
      <c r="K208" s="5">
        <v>229</v>
      </c>
      <c r="L208" s="5">
        <v>10</v>
      </c>
      <c r="M208" s="5">
        <v>3</v>
      </c>
      <c r="N208" s="5" t="s">
        <v>3</v>
      </c>
      <c r="O208" s="5">
        <v>2</v>
      </c>
      <c r="P208" s="5">
        <f>ROUND(Source!ER197,O208)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203</v>
      </c>
      <c r="F209" s="5">
        <f>ROUND(Source!Q197,O209)</f>
        <v>18.850000000000001</v>
      </c>
      <c r="G209" s="5" t="s">
        <v>68</v>
      </c>
      <c r="H209" s="5" t="s">
        <v>69</v>
      </c>
      <c r="I209" s="5"/>
      <c r="J209" s="5"/>
      <c r="K209" s="5">
        <v>203</v>
      </c>
      <c r="L209" s="5">
        <v>11</v>
      </c>
      <c r="M209" s="5">
        <v>3</v>
      </c>
      <c r="N209" s="5" t="s">
        <v>3</v>
      </c>
      <c r="O209" s="5">
        <v>2</v>
      </c>
      <c r="P209" s="5">
        <f>ROUND(Source!DI197,O209)</f>
        <v>300.93</v>
      </c>
      <c r="Q209" s="5"/>
      <c r="R209" s="5"/>
      <c r="S209" s="5"/>
      <c r="T209" s="5"/>
      <c r="U209" s="5"/>
      <c r="V209" s="5"/>
      <c r="W209" s="5">
        <v>18.850000000000001</v>
      </c>
      <c r="X209" s="5">
        <v>1</v>
      </c>
      <c r="Y209" s="5">
        <v>18.850000000000001</v>
      </c>
      <c r="Z209" s="5">
        <v>300.93</v>
      </c>
      <c r="AA209" s="5">
        <v>1</v>
      </c>
      <c r="AB209" s="5">
        <v>300.93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231</v>
      </c>
      <c r="F210" s="5">
        <f>ROUND(Source!BB197,O210)</f>
        <v>0</v>
      </c>
      <c r="G210" s="5" t="s">
        <v>70</v>
      </c>
      <c r="H210" s="5" t="s">
        <v>71</v>
      </c>
      <c r="I210" s="5"/>
      <c r="J210" s="5"/>
      <c r="K210" s="5">
        <v>231</v>
      </c>
      <c r="L210" s="5">
        <v>12</v>
      </c>
      <c r="M210" s="5">
        <v>3</v>
      </c>
      <c r="N210" s="5" t="s">
        <v>3</v>
      </c>
      <c r="O210" s="5">
        <v>2</v>
      </c>
      <c r="P210" s="5">
        <f>ROUND(Source!ET197,O210)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204</v>
      </c>
      <c r="F211" s="5">
        <f>ROUND(Source!R197,O211)</f>
        <v>2.29</v>
      </c>
      <c r="G211" s="5" t="s">
        <v>72</v>
      </c>
      <c r="H211" s="5" t="s">
        <v>73</v>
      </c>
      <c r="I211" s="5"/>
      <c r="J211" s="5"/>
      <c r="K211" s="5">
        <v>204</v>
      </c>
      <c r="L211" s="5">
        <v>13</v>
      </c>
      <c r="M211" s="5">
        <v>3</v>
      </c>
      <c r="N211" s="5" t="s">
        <v>3</v>
      </c>
      <c r="O211" s="5">
        <v>2</v>
      </c>
      <c r="P211" s="5">
        <f>ROUND(Source!DJ197,O211)</f>
        <v>127.49</v>
      </c>
      <c r="Q211" s="5"/>
      <c r="R211" s="5"/>
      <c r="S211" s="5"/>
      <c r="T211" s="5"/>
      <c r="U211" s="5"/>
      <c r="V211" s="5"/>
      <c r="W211" s="5">
        <v>2.29</v>
      </c>
      <c r="X211" s="5">
        <v>1</v>
      </c>
      <c r="Y211" s="5">
        <v>2.29</v>
      </c>
      <c r="Z211" s="5">
        <v>127.49</v>
      </c>
      <c r="AA211" s="5">
        <v>1</v>
      </c>
      <c r="AB211" s="5">
        <v>127.49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205</v>
      </c>
      <c r="F212" s="5">
        <f>ROUND(Source!S197,O212)</f>
        <v>56.44</v>
      </c>
      <c r="G212" s="5" t="s">
        <v>74</v>
      </c>
      <c r="H212" s="5" t="s">
        <v>75</v>
      </c>
      <c r="I212" s="5"/>
      <c r="J212" s="5"/>
      <c r="K212" s="5">
        <v>205</v>
      </c>
      <c r="L212" s="5">
        <v>14</v>
      </c>
      <c r="M212" s="5">
        <v>3</v>
      </c>
      <c r="N212" s="5" t="s">
        <v>3</v>
      </c>
      <c r="O212" s="5">
        <v>2</v>
      </c>
      <c r="P212" s="5">
        <f>ROUND(Source!DK197,O212)</f>
        <v>3142.02</v>
      </c>
      <c r="Q212" s="5"/>
      <c r="R212" s="5"/>
      <c r="S212" s="5"/>
      <c r="T212" s="5"/>
      <c r="U212" s="5"/>
      <c r="V212" s="5"/>
      <c r="W212" s="5">
        <v>56.44</v>
      </c>
      <c r="X212" s="5">
        <v>1</v>
      </c>
      <c r="Y212" s="5">
        <v>56.44</v>
      </c>
      <c r="Z212" s="5">
        <v>3142.02</v>
      </c>
      <c r="AA212" s="5">
        <v>1</v>
      </c>
      <c r="AB212" s="5">
        <v>3142.02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232</v>
      </c>
      <c r="F213" s="5">
        <f>ROUND(Source!BC197,O213)</f>
        <v>0</v>
      </c>
      <c r="G213" s="5" t="s">
        <v>76</v>
      </c>
      <c r="H213" s="5" t="s">
        <v>77</v>
      </c>
      <c r="I213" s="5"/>
      <c r="J213" s="5"/>
      <c r="K213" s="5">
        <v>232</v>
      </c>
      <c r="L213" s="5">
        <v>15</v>
      </c>
      <c r="M213" s="5">
        <v>3</v>
      </c>
      <c r="N213" s="5" t="s">
        <v>3</v>
      </c>
      <c r="O213" s="5">
        <v>2</v>
      </c>
      <c r="P213" s="5">
        <f>ROUND(Source!EU197,O213)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214</v>
      </c>
      <c r="F214" s="5">
        <f>ROUND(Source!AS197,O214)</f>
        <v>390.98</v>
      </c>
      <c r="G214" s="5" t="s">
        <v>78</v>
      </c>
      <c r="H214" s="5" t="s">
        <v>79</v>
      </c>
      <c r="I214" s="5"/>
      <c r="J214" s="5"/>
      <c r="K214" s="5">
        <v>214</v>
      </c>
      <c r="L214" s="5">
        <v>16</v>
      </c>
      <c r="M214" s="5">
        <v>3</v>
      </c>
      <c r="N214" s="5" t="s">
        <v>3</v>
      </c>
      <c r="O214" s="5">
        <v>2</v>
      </c>
      <c r="P214" s="5">
        <f>ROUND(Source!EK197,O214)</f>
        <v>2331.2199999999998</v>
      </c>
      <c r="Q214" s="5"/>
      <c r="R214" s="5"/>
      <c r="S214" s="5"/>
      <c r="T214" s="5"/>
      <c r="U214" s="5"/>
      <c r="V214" s="5"/>
      <c r="W214" s="5">
        <v>390.98</v>
      </c>
      <c r="X214" s="5">
        <v>1</v>
      </c>
      <c r="Y214" s="5">
        <v>390.98</v>
      </c>
      <c r="Z214" s="5">
        <v>2331.2199999999998</v>
      </c>
      <c r="AA214" s="5">
        <v>1</v>
      </c>
      <c r="AB214" s="5">
        <v>2331.2199999999998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215</v>
      </c>
      <c r="F215" s="5">
        <f>ROUND(Source!AT197,O215)</f>
        <v>172.63</v>
      </c>
      <c r="G215" s="5" t="s">
        <v>80</v>
      </c>
      <c r="H215" s="5" t="s">
        <v>81</v>
      </c>
      <c r="I215" s="5"/>
      <c r="J215" s="5"/>
      <c r="K215" s="5">
        <v>215</v>
      </c>
      <c r="L215" s="5">
        <v>17</v>
      </c>
      <c r="M215" s="5">
        <v>3</v>
      </c>
      <c r="N215" s="5" t="s">
        <v>3</v>
      </c>
      <c r="O215" s="5">
        <v>2</v>
      </c>
      <c r="P215" s="5">
        <f>ROUND(Source!EL197,O215)</f>
        <v>8374.5400000000009</v>
      </c>
      <c r="Q215" s="5"/>
      <c r="R215" s="5"/>
      <c r="S215" s="5"/>
      <c r="T215" s="5"/>
      <c r="U215" s="5"/>
      <c r="V215" s="5"/>
      <c r="W215" s="5">
        <v>172.63</v>
      </c>
      <c r="X215" s="5">
        <v>1</v>
      </c>
      <c r="Y215" s="5">
        <v>172.63</v>
      </c>
      <c r="Z215" s="5">
        <v>8374.5400000000009</v>
      </c>
      <c r="AA215" s="5">
        <v>1</v>
      </c>
      <c r="AB215" s="5">
        <v>8374.5400000000009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217</v>
      </c>
      <c r="F216" s="5">
        <f>ROUND(Source!AU197,O216)</f>
        <v>0</v>
      </c>
      <c r="G216" s="5" t="s">
        <v>82</v>
      </c>
      <c r="H216" s="5" t="s">
        <v>83</v>
      </c>
      <c r="I216" s="5"/>
      <c r="J216" s="5"/>
      <c r="K216" s="5">
        <v>217</v>
      </c>
      <c r="L216" s="5">
        <v>18</v>
      </c>
      <c r="M216" s="5">
        <v>3</v>
      </c>
      <c r="N216" s="5" t="s">
        <v>3</v>
      </c>
      <c r="O216" s="5">
        <v>2</v>
      </c>
      <c r="P216" s="5">
        <f>ROUND(Source!EM197,O216)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230</v>
      </c>
      <c r="F217" s="5">
        <f>ROUND(Source!BA197,O217)</f>
        <v>0</v>
      </c>
      <c r="G217" s="5" t="s">
        <v>84</v>
      </c>
      <c r="H217" s="5" t="s">
        <v>85</v>
      </c>
      <c r="I217" s="5"/>
      <c r="J217" s="5"/>
      <c r="K217" s="5">
        <v>230</v>
      </c>
      <c r="L217" s="5">
        <v>19</v>
      </c>
      <c r="M217" s="5">
        <v>3</v>
      </c>
      <c r="N217" s="5" t="s">
        <v>3</v>
      </c>
      <c r="O217" s="5">
        <v>2</v>
      </c>
      <c r="P217" s="5">
        <f>ROUND(Source!ES197,O217)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206</v>
      </c>
      <c r="F218" s="5">
        <f>ROUND(Source!T197,O218)</f>
        <v>0</v>
      </c>
      <c r="G218" s="5" t="s">
        <v>86</v>
      </c>
      <c r="H218" s="5" t="s">
        <v>87</v>
      </c>
      <c r="I218" s="5"/>
      <c r="J218" s="5"/>
      <c r="K218" s="5">
        <v>206</v>
      </c>
      <c r="L218" s="5">
        <v>20</v>
      </c>
      <c r="M218" s="5">
        <v>3</v>
      </c>
      <c r="N218" s="5" t="s">
        <v>3</v>
      </c>
      <c r="O218" s="5">
        <v>2</v>
      </c>
      <c r="P218" s="5">
        <f>ROUND(Source!DL197,O218)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207</v>
      </c>
      <c r="F219" s="5">
        <f>Source!U197</f>
        <v>4.4123720999999998</v>
      </c>
      <c r="G219" s="5" t="s">
        <v>88</v>
      </c>
      <c r="H219" s="5" t="s">
        <v>89</v>
      </c>
      <c r="I219" s="5"/>
      <c r="J219" s="5"/>
      <c r="K219" s="5">
        <v>207</v>
      </c>
      <c r="L219" s="5">
        <v>21</v>
      </c>
      <c r="M219" s="5">
        <v>3</v>
      </c>
      <c r="N219" s="5" t="s">
        <v>3</v>
      </c>
      <c r="O219" s="5">
        <v>-1</v>
      </c>
      <c r="P219" s="5">
        <f>Source!DM197</f>
        <v>4.4123720999999998</v>
      </c>
      <c r="Q219" s="5"/>
      <c r="R219" s="5"/>
      <c r="S219" s="5"/>
      <c r="T219" s="5"/>
      <c r="U219" s="5"/>
      <c r="V219" s="5"/>
      <c r="W219" s="5">
        <v>4.4123721000000007</v>
      </c>
      <c r="X219" s="5">
        <v>1</v>
      </c>
      <c r="Y219" s="5">
        <v>4.4123721000000007</v>
      </c>
      <c r="Z219" s="5">
        <v>4.4123721000000007</v>
      </c>
      <c r="AA219" s="5">
        <v>1</v>
      </c>
      <c r="AB219" s="5">
        <v>4.4123721000000007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208</v>
      </c>
      <c r="F220" s="5">
        <f>Source!V197</f>
        <v>0</v>
      </c>
      <c r="G220" s="5" t="s">
        <v>90</v>
      </c>
      <c r="H220" s="5" t="s">
        <v>91</v>
      </c>
      <c r="I220" s="5"/>
      <c r="J220" s="5"/>
      <c r="K220" s="5">
        <v>208</v>
      </c>
      <c r="L220" s="5">
        <v>22</v>
      </c>
      <c r="M220" s="5">
        <v>3</v>
      </c>
      <c r="N220" s="5" t="s">
        <v>3</v>
      </c>
      <c r="O220" s="5">
        <v>-1</v>
      </c>
      <c r="P220" s="5">
        <f>Source!DN197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209</v>
      </c>
      <c r="F221" s="5">
        <f>ROUND(Source!W197,O221)</f>
        <v>0</v>
      </c>
      <c r="G221" s="5" t="s">
        <v>92</v>
      </c>
      <c r="H221" s="5" t="s">
        <v>93</v>
      </c>
      <c r="I221" s="5"/>
      <c r="J221" s="5"/>
      <c r="K221" s="5">
        <v>209</v>
      </c>
      <c r="L221" s="5">
        <v>23</v>
      </c>
      <c r="M221" s="5">
        <v>3</v>
      </c>
      <c r="N221" s="5" t="s">
        <v>3</v>
      </c>
      <c r="O221" s="5">
        <v>2</v>
      </c>
      <c r="P221" s="5">
        <f>ROUND(Source!DO197,O221)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233</v>
      </c>
      <c r="F222" s="5">
        <f>ROUND(Source!BD197,O222)</f>
        <v>0</v>
      </c>
      <c r="G222" s="5" t="s">
        <v>94</v>
      </c>
      <c r="H222" s="5" t="s">
        <v>95</v>
      </c>
      <c r="I222" s="5"/>
      <c r="J222" s="5"/>
      <c r="K222" s="5">
        <v>233</v>
      </c>
      <c r="L222" s="5">
        <v>24</v>
      </c>
      <c r="M222" s="5">
        <v>3</v>
      </c>
      <c r="N222" s="5" t="s">
        <v>3</v>
      </c>
      <c r="O222" s="5">
        <v>2</v>
      </c>
      <c r="P222" s="5">
        <f>ROUND(Source!EV197,O222)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210</v>
      </c>
      <c r="F223" s="5">
        <f>ROUND(Source!X197,O223)</f>
        <v>56.95</v>
      </c>
      <c r="G223" s="5" t="s">
        <v>96</v>
      </c>
      <c r="H223" s="5" t="s">
        <v>97</v>
      </c>
      <c r="I223" s="5"/>
      <c r="J223" s="5"/>
      <c r="K223" s="5">
        <v>210</v>
      </c>
      <c r="L223" s="5">
        <v>25</v>
      </c>
      <c r="M223" s="5">
        <v>3</v>
      </c>
      <c r="N223" s="5" t="s">
        <v>3</v>
      </c>
      <c r="O223" s="5">
        <v>2</v>
      </c>
      <c r="P223" s="5">
        <f>ROUND(Source!DP197,O223)</f>
        <v>3170.07</v>
      </c>
      <c r="Q223" s="5"/>
      <c r="R223" s="5"/>
      <c r="S223" s="5"/>
      <c r="T223" s="5"/>
      <c r="U223" s="5"/>
      <c r="V223" s="5"/>
      <c r="W223" s="5">
        <v>56.95</v>
      </c>
      <c r="X223" s="5">
        <v>1</v>
      </c>
      <c r="Y223" s="5">
        <v>56.95</v>
      </c>
      <c r="Z223" s="5">
        <v>3170.07</v>
      </c>
      <c r="AA223" s="5">
        <v>1</v>
      </c>
      <c r="AB223" s="5">
        <v>3170.07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211</v>
      </c>
      <c r="F224" s="5">
        <f>ROUND(Source!Y197,O224)</f>
        <v>29.94</v>
      </c>
      <c r="G224" s="5" t="s">
        <v>98</v>
      </c>
      <c r="H224" s="5" t="s">
        <v>99</v>
      </c>
      <c r="I224" s="5"/>
      <c r="J224" s="5"/>
      <c r="K224" s="5">
        <v>211</v>
      </c>
      <c r="L224" s="5">
        <v>26</v>
      </c>
      <c r="M224" s="5">
        <v>3</v>
      </c>
      <c r="N224" s="5" t="s">
        <v>3</v>
      </c>
      <c r="O224" s="5">
        <v>2</v>
      </c>
      <c r="P224" s="5">
        <f>ROUND(Source!DQ197,O224)</f>
        <v>1667.45</v>
      </c>
      <c r="Q224" s="5"/>
      <c r="R224" s="5"/>
      <c r="S224" s="5"/>
      <c r="T224" s="5"/>
      <c r="U224" s="5"/>
      <c r="V224" s="5"/>
      <c r="W224" s="5">
        <v>29.94</v>
      </c>
      <c r="X224" s="5">
        <v>1</v>
      </c>
      <c r="Y224" s="5">
        <v>29.94</v>
      </c>
      <c r="Z224" s="5">
        <v>1667.45</v>
      </c>
      <c r="AA224" s="5">
        <v>1</v>
      </c>
      <c r="AB224" s="5">
        <v>1667.45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224</v>
      </c>
      <c r="F225" s="5">
        <f>ROUND(Source!AR197,O225)</f>
        <v>563.61</v>
      </c>
      <c r="G225" s="5" t="s">
        <v>100</v>
      </c>
      <c r="H225" s="5" t="s">
        <v>101</v>
      </c>
      <c r="I225" s="5"/>
      <c r="J225" s="5"/>
      <c r="K225" s="5">
        <v>224</v>
      </c>
      <c r="L225" s="5">
        <v>27</v>
      </c>
      <c r="M225" s="5">
        <v>3</v>
      </c>
      <c r="N225" s="5" t="s">
        <v>3</v>
      </c>
      <c r="O225" s="5">
        <v>2</v>
      </c>
      <c r="P225" s="5">
        <f>ROUND(Source!EJ197,O225)</f>
        <v>10705.76</v>
      </c>
      <c r="Q225" s="5"/>
      <c r="R225" s="5"/>
      <c r="S225" s="5"/>
      <c r="T225" s="5"/>
      <c r="U225" s="5"/>
      <c r="V225" s="5"/>
      <c r="W225" s="5">
        <v>563.61</v>
      </c>
      <c r="X225" s="5">
        <v>1</v>
      </c>
      <c r="Y225" s="5">
        <v>563.61</v>
      </c>
      <c r="Z225" s="5">
        <v>10705.76</v>
      </c>
      <c r="AA225" s="5">
        <v>1</v>
      </c>
      <c r="AB225" s="5">
        <v>10705.76</v>
      </c>
    </row>
    <row r="227" spans="1:255" x14ac:dyDescent="0.2">
      <c r="A227" s="1">
        <v>4</v>
      </c>
      <c r="B227" s="1">
        <v>1</v>
      </c>
      <c r="C227" s="1"/>
      <c r="D227" s="1">
        <f>ROW(A234)</f>
        <v>234</v>
      </c>
      <c r="E227" s="1"/>
      <c r="F227" s="1" t="s">
        <v>22</v>
      </c>
      <c r="G227" s="1" t="s">
        <v>236</v>
      </c>
      <c r="H227" s="1" t="s">
        <v>3</v>
      </c>
      <c r="I227" s="1">
        <v>0</v>
      </c>
      <c r="J227" s="1"/>
      <c r="K227" s="1">
        <v>0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>
        <v>0</v>
      </c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55" x14ac:dyDescent="0.2">
      <c r="A229" s="3">
        <v>52</v>
      </c>
      <c r="B229" s="3">
        <f t="shared" ref="B229:G229" si="240">B234</f>
        <v>1</v>
      </c>
      <c r="C229" s="3">
        <f t="shared" si="240"/>
        <v>4</v>
      </c>
      <c r="D229" s="3">
        <f t="shared" si="240"/>
        <v>227</v>
      </c>
      <c r="E229" s="3">
        <f t="shared" si="240"/>
        <v>0</v>
      </c>
      <c r="F229" s="3" t="str">
        <f t="shared" si="240"/>
        <v>Новый раздел</v>
      </c>
      <c r="G229" s="3" t="str">
        <f t="shared" si="240"/>
        <v>Оборудование</v>
      </c>
      <c r="H229" s="3"/>
      <c r="I229" s="3"/>
      <c r="J229" s="3"/>
      <c r="K229" s="3"/>
      <c r="L229" s="3"/>
      <c r="M229" s="3"/>
      <c r="N229" s="3"/>
      <c r="O229" s="3">
        <f t="shared" ref="O229:AT229" si="241">O234</f>
        <v>19050.96</v>
      </c>
      <c r="P229" s="3">
        <f t="shared" si="241"/>
        <v>19050.96</v>
      </c>
      <c r="Q229" s="3">
        <f t="shared" si="241"/>
        <v>0</v>
      </c>
      <c r="R229" s="3">
        <f t="shared" si="241"/>
        <v>0</v>
      </c>
      <c r="S229" s="3">
        <f t="shared" si="241"/>
        <v>0</v>
      </c>
      <c r="T229" s="3">
        <f t="shared" si="241"/>
        <v>0</v>
      </c>
      <c r="U229" s="3">
        <f t="shared" si="241"/>
        <v>0</v>
      </c>
      <c r="V229" s="3">
        <f t="shared" si="241"/>
        <v>0</v>
      </c>
      <c r="W229" s="3">
        <f t="shared" si="241"/>
        <v>0</v>
      </c>
      <c r="X229" s="3">
        <f t="shared" si="241"/>
        <v>0</v>
      </c>
      <c r="Y229" s="3">
        <f t="shared" si="241"/>
        <v>0</v>
      </c>
      <c r="Z229" s="3">
        <f t="shared" si="241"/>
        <v>0</v>
      </c>
      <c r="AA229" s="3">
        <f t="shared" si="241"/>
        <v>0</v>
      </c>
      <c r="AB229" s="3">
        <f t="shared" si="241"/>
        <v>19050.96</v>
      </c>
      <c r="AC229" s="3">
        <f t="shared" si="241"/>
        <v>19050.96</v>
      </c>
      <c r="AD229" s="3">
        <f t="shared" si="241"/>
        <v>0</v>
      </c>
      <c r="AE229" s="3">
        <f t="shared" si="241"/>
        <v>0</v>
      </c>
      <c r="AF229" s="3">
        <f t="shared" si="241"/>
        <v>0</v>
      </c>
      <c r="AG229" s="3">
        <f t="shared" si="241"/>
        <v>0</v>
      </c>
      <c r="AH229" s="3">
        <f t="shared" si="241"/>
        <v>0</v>
      </c>
      <c r="AI229" s="3">
        <f t="shared" si="241"/>
        <v>0</v>
      </c>
      <c r="AJ229" s="3">
        <f t="shared" si="241"/>
        <v>0</v>
      </c>
      <c r="AK229" s="3">
        <f t="shared" si="241"/>
        <v>0</v>
      </c>
      <c r="AL229" s="3">
        <f t="shared" si="241"/>
        <v>0</v>
      </c>
      <c r="AM229" s="3">
        <f t="shared" si="241"/>
        <v>0</v>
      </c>
      <c r="AN229" s="3">
        <f t="shared" si="241"/>
        <v>0</v>
      </c>
      <c r="AO229" s="3">
        <f t="shared" si="241"/>
        <v>0</v>
      </c>
      <c r="AP229" s="3">
        <f t="shared" si="241"/>
        <v>19050.96</v>
      </c>
      <c r="AQ229" s="3">
        <f t="shared" si="241"/>
        <v>0</v>
      </c>
      <c r="AR229" s="3">
        <f t="shared" si="241"/>
        <v>19050.96</v>
      </c>
      <c r="AS229" s="3">
        <f t="shared" si="241"/>
        <v>0</v>
      </c>
      <c r="AT229" s="3">
        <f t="shared" si="241"/>
        <v>0</v>
      </c>
      <c r="AU229" s="3">
        <f t="shared" ref="AU229:BZ229" si="242">AU234</f>
        <v>0</v>
      </c>
      <c r="AV229" s="3">
        <f t="shared" si="242"/>
        <v>19050.96</v>
      </c>
      <c r="AW229" s="3">
        <f t="shared" si="242"/>
        <v>0</v>
      </c>
      <c r="AX229" s="3">
        <f t="shared" si="242"/>
        <v>0</v>
      </c>
      <c r="AY229" s="3">
        <f t="shared" si="242"/>
        <v>0</v>
      </c>
      <c r="AZ229" s="3">
        <f t="shared" si="242"/>
        <v>19050.96</v>
      </c>
      <c r="BA229" s="3">
        <f t="shared" si="242"/>
        <v>0</v>
      </c>
      <c r="BB229" s="3">
        <f t="shared" si="242"/>
        <v>0</v>
      </c>
      <c r="BC229" s="3">
        <f t="shared" si="242"/>
        <v>0</v>
      </c>
      <c r="BD229" s="3">
        <f t="shared" si="242"/>
        <v>0</v>
      </c>
      <c r="BE229" s="3">
        <f t="shared" si="242"/>
        <v>0</v>
      </c>
      <c r="BF229" s="3">
        <f t="shared" si="242"/>
        <v>0</v>
      </c>
      <c r="BG229" s="3">
        <f t="shared" si="242"/>
        <v>0</v>
      </c>
      <c r="BH229" s="3">
        <f t="shared" si="242"/>
        <v>0</v>
      </c>
      <c r="BI229" s="3">
        <f t="shared" si="242"/>
        <v>0</v>
      </c>
      <c r="BJ229" s="3">
        <f t="shared" si="242"/>
        <v>0</v>
      </c>
      <c r="BK229" s="3">
        <f t="shared" si="242"/>
        <v>0</v>
      </c>
      <c r="BL229" s="3">
        <f t="shared" si="242"/>
        <v>0</v>
      </c>
      <c r="BM229" s="3">
        <f t="shared" si="242"/>
        <v>0</v>
      </c>
      <c r="BN229" s="3">
        <f t="shared" si="242"/>
        <v>0</v>
      </c>
      <c r="BO229" s="3">
        <f t="shared" si="242"/>
        <v>0</v>
      </c>
      <c r="BP229" s="3">
        <f t="shared" si="242"/>
        <v>0</v>
      </c>
      <c r="BQ229" s="3">
        <f t="shared" si="242"/>
        <v>0</v>
      </c>
      <c r="BR229" s="3">
        <f t="shared" si="242"/>
        <v>0</v>
      </c>
      <c r="BS229" s="3">
        <f t="shared" si="242"/>
        <v>0</v>
      </c>
      <c r="BT229" s="3">
        <f t="shared" si="242"/>
        <v>0</v>
      </c>
      <c r="BU229" s="3">
        <f t="shared" si="242"/>
        <v>0</v>
      </c>
      <c r="BV229" s="3">
        <f t="shared" si="242"/>
        <v>0</v>
      </c>
      <c r="BW229" s="3">
        <f t="shared" si="242"/>
        <v>0</v>
      </c>
      <c r="BX229" s="3">
        <f t="shared" si="242"/>
        <v>0</v>
      </c>
      <c r="BY229" s="3">
        <f t="shared" si="242"/>
        <v>19050.96</v>
      </c>
      <c r="BZ229" s="3">
        <f t="shared" si="242"/>
        <v>0</v>
      </c>
      <c r="CA229" s="3">
        <f t="shared" ref="CA229:DF229" si="243">CA234</f>
        <v>19050.96</v>
      </c>
      <c r="CB229" s="3">
        <f t="shared" si="243"/>
        <v>0</v>
      </c>
      <c r="CC229" s="3">
        <f t="shared" si="243"/>
        <v>0</v>
      </c>
      <c r="CD229" s="3">
        <f t="shared" si="243"/>
        <v>0</v>
      </c>
      <c r="CE229" s="3">
        <f t="shared" si="243"/>
        <v>19050.96</v>
      </c>
      <c r="CF229" s="3">
        <f t="shared" si="243"/>
        <v>0</v>
      </c>
      <c r="CG229" s="3">
        <f t="shared" si="243"/>
        <v>0</v>
      </c>
      <c r="CH229" s="3">
        <f t="shared" si="243"/>
        <v>0</v>
      </c>
      <c r="CI229" s="3">
        <f t="shared" si="243"/>
        <v>19050.96</v>
      </c>
      <c r="CJ229" s="3">
        <f t="shared" si="243"/>
        <v>0</v>
      </c>
      <c r="CK229" s="3">
        <f t="shared" si="243"/>
        <v>0</v>
      </c>
      <c r="CL229" s="3">
        <f t="shared" si="243"/>
        <v>0</v>
      </c>
      <c r="CM229" s="3">
        <f t="shared" si="243"/>
        <v>0</v>
      </c>
      <c r="CN229" s="3">
        <f t="shared" si="243"/>
        <v>0</v>
      </c>
      <c r="CO229" s="3">
        <f t="shared" si="243"/>
        <v>0</v>
      </c>
      <c r="CP229" s="3">
        <f t="shared" si="243"/>
        <v>0</v>
      </c>
      <c r="CQ229" s="3">
        <f t="shared" si="243"/>
        <v>0</v>
      </c>
      <c r="CR229" s="3">
        <f t="shared" si="243"/>
        <v>0</v>
      </c>
      <c r="CS229" s="3">
        <f t="shared" si="243"/>
        <v>0</v>
      </c>
      <c r="CT229" s="3">
        <f t="shared" si="243"/>
        <v>0</v>
      </c>
      <c r="CU229" s="3">
        <f t="shared" si="243"/>
        <v>0</v>
      </c>
      <c r="CV229" s="3">
        <f t="shared" si="243"/>
        <v>0</v>
      </c>
      <c r="CW229" s="3">
        <f t="shared" si="243"/>
        <v>0</v>
      </c>
      <c r="CX229" s="3">
        <f t="shared" si="243"/>
        <v>0</v>
      </c>
      <c r="CY229" s="3">
        <f t="shared" si="243"/>
        <v>0</v>
      </c>
      <c r="CZ229" s="3">
        <f t="shared" si="243"/>
        <v>0</v>
      </c>
      <c r="DA229" s="3">
        <f t="shared" si="243"/>
        <v>0</v>
      </c>
      <c r="DB229" s="3">
        <f t="shared" si="243"/>
        <v>0</v>
      </c>
      <c r="DC229" s="3">
        <f t="shared" si="243"/>
        <v>0</v>
      </c>
      <c r="DD229" s="3">
        <f t="shared" si="243"/>
        <v>0</v>
      </c>
      <c r="DE229" s="3">
        <f t="shared" si="243"/>
        <v>0</v>
      </c>
      <c r="DF229" s="3">
        <f t="shared" si="243"/>
        <v>0</v>
      </c>
      <c r="DG229" s="4">
        <f t="shared" ref="DG229:EL229" si="244">DG234</f>
        <v>145930.35</v>
      </c>
      <c r="DH229" s="4">
        <f t="shared" si="244"/>
        <v>145930.35</v>
      </c>
      <c r="DI229" s="4">
        <f t="shared" si="244"/>
        <v>0</v>
      </c>
      <c r="DJ229" s="4">
        <f t="shared" si="244"/>
        <v>0</v>
      </c>
      <c r="DK229" s="4">
        <f t="shared" si="244"/>
        <v>0</v>
      </c>
      <c r="DL229" s="4">
        <f t="shared" si="244"/>
        <v>0</v>
      </c>
      <c r="DM229" s="4">
        <f t="shared" si="244"/>
        <v>0</v>
      </c>
      <c r="DN229" s="4">
        <f t="shared" si="244"/>
        <v>0</v>
      </c>
      <c r="DO229" s="4">
        <f t="shared" si="244"/>
        <v>0</v>
      </c>
      <c r="DP229" s="4">
        <f t="shared" si="244"/>
        <v>0</v>
      </c>
      <c r="DQ229" s="4">
        <f t="shared" si="244"/>
        <v>0</v>
      </c>
      <c r="DR229" s="4">
        <f t="shared" si="244"/>
        <v>0</v>
      </c>
      <c r="DS229" s="4">
        <f t="shared" si="244"/>
        <v>0</v>
      </c>
      <c r="DT229" s="4">
        <f t="shared" si="244"/>
        <v>145930.35</v>
      </c>
      <c r="DU229" s="4">
        <f t="shared" si="244"/>
        <v>145930.35</v>
      </c>
      <c r="DV229" s="4">
        <f t="shared" si="244"/>
        <v>0</v>
      </c>
      <c r="DW229" s="4">
        <f t="shared" si="244"/>
        <v>0</v>
      </c>
      <c r="DX229" s="4">
        <f t="shared" si="244"/>
        <v>0</v>
      </c>
      <c r="DY229" s="4">
        <f t="shared" si="244"/>
        <v>0</v>
      </c>
      <c r="DZ229" s="4">
        <f t="shared" si="244"/>
        <v>0</v>
      </c>
      <c r="EA229" s="4">
        <f t="shared" si="244"/>
        <v>0</v>
      </c>
      <c r="EB229" s="4">
        <f t="shared" si="244"/>
        <v>0</v>
      </c>
      <c r="EC229" s="4">
        <f t="shared" si="244"/>
        <v>0</v>
      </c>
      <c r="ED229" s="4">
        <f t="shared" si="244"/>
        <v>0</v>
      </c>
      <c r="EE229" s="4">
        <f t="shared" si="244"/>
        <v>0</v>
      </c>
      <c r="EF229" s="4">
        <f t="shared" si="244"/>
        <v>0</v>
      </c>
      <c r="EG229" s="4">
        <f t="shared" si="244"/>
        <v>0</v>
      </c>
      <c r="EH229" s="4">
        <f t="shared" si="244"/>
        <v>145930.35</v>
      </c>
      <c r="EI229" s="4">
        <f t="shared" si="244"/>
        <v>0</v>
      </c>
      <c r="EJ229" s="4">
        <f t="shared" si="244"/>
        <v>145930.35</v>
      </c>
      <c r="EK229" s="4">
        <f t="shared" si="244"/>
        <v>0</v>
      </c>
      <c r="EL229" s="4">
        <f t="shared" si="244"/>
        <v>0</v>
      </c>
      <c r="EM229" s="4">
        <f t="shared" ref="EM229:FR229" si="245">EM234</f>
        <v>0</v>
      </c>
      <c r="EN229" s="4">
        <f t="shared" si="245"/>
        <v>145930.35</v>
      </c>
      <c r="EO229" s="4">
        <f t="shared" si="245"/>
        <v>0</v>
      </c>
      <c r="EP229" s="4">
        <f t="shared" si="245"/>
        <v>0</v>
      </c>
      <c r="EQ229" s="4">
        <f t="shared" si="245"/>
        <v>0</v>
      </c>
      <c r="ER229" s="4">
        <f t="shared" si="245"/>
        <v>145930.35</v>
      </c>
      <c r="ES229" s="4">
        <f t="shared" si="245"/>
        <v>0</v>
      </c>
      <c r="ET229" s="4">
        <f t="shared" si="245"/>
        <v>0</v>
      </c>
      <c r="EU229" s="4">
        <f t="shared" si="245"/>
        <v>0</v>
      </c>
      <c r="EV229" s="4">
        <f t="shared" si="245"/>
        <v>0</v>
      </c>
      <c r="EW229" s="4">
        <f t="shared" si="245"/>
        <v>0</v>
      </c>
      <c r="EX229" s="4">
        <f t="shared" si="245"/>
        <v>0</v>
      </c>
      <c r="EY229" s="4">
        <f t="shared" si="245"/>
        <v>0</v>
      </c>
      <c r="EZ229" s="4">
        <f t="shared" si="245"/>
        <v>0</v>
      </c>
      <c r="FA229" s="4">
        <f t="shared" si="245"/>
        <v>0</v>
      </c>
      <c r="FB229" s="4">
        <f t="shared" si="245"/>
        <v>0</v>
      </c>
      <c r="FC229" s="4">
        <f t="shared" si="245"/>
        <v>0</v>
      </c>
      <c r="FD229" s="4">
        <f t="shared" si="245"/>
        <v>0</v>
      </c>
      <c r="FE229" s="4">
        <f t="shared" si="245"/>
        <v>0</v>
      </c>
      <c r="FF229" s="4">
        <f t="shared" si="245"/>
        <v>0</v>
      </c>
      <c r="FG229" s="4">
        <f t="shared" si="245"/>
        <v>0</v>
      </c>
      <c r="FH229" s="4">
        <f t="shared" si="245"/>
        <v>0</v>
      </c>
      <c r="FI229" s="4">
        <f t="shared" si="245"/>
        <v>0</v>
      </c>
      <c r="FJ229" s="4">
        <f t="shared" si="245"/>
        <v>0</v>
      </c>
      <c r="FK229" s="4">
        <f t="shared" si="245"/>
        <v>0</v>
      </c>
      <c r="FL229" s="4">
        <f t="shared" si="245"/>
        <v>0</v>
      </c>
      <c r="FM229" s="4">
        <f t="shared" si="245"/>
        <v>0</v>
      </c>
      <c r="FN229" s="4">
        <f t="shared" si="245"/>
        <v>0</v>
      </c>
      <c r="FO229" s="4">
        <f t="shared" si="245"/>
        <v>0</v>
      </c>
      <c r="FP229" s="4">
        <f t="shared" si="245"/>
        <v>0</v>
      </c>
      <c r="FQ229" s="4">
        <f t="shared" si="245"/>
        <v>145930.35</v>
      </c>
      <c r="FR229" s="4">
        <f t="shared" si="245"/>
        <v>0</v>
      </c>
      <c r="FS229" s="4">
        <f t="shared" ref="FS229:GX229" si="246">FS234</f>
        <v>145930.35</v>
      </c>
      <c r="FT229" s="4">
        <f t="shared" si="246"/>
        <v>0</v>
      </c>
      <c r="FU229" s="4">
        <f t="shared" si="246"/>
        <v>0</v>
      </c>
      <c r="FV229" s="4">
        <f t="shared" si="246"/>
        <v>0</v>
      </c>
      <c r="FW229" s="4">
        <f t="shared" si="246"/>
        <v>145930.35</v>
      </c>
      <c r="FX229" s="4">
        <f t="shared" si="246"/>
        <v>0</v>
      </c>
      <c r="FY229" s="4">
        <f t="shared" si="246"/>
        <v>0</v>
      </c>
      <c r="FZ229" s="4">
        <f t="shared" si="246"/>
        <v>0</v>
      </c>
      <c r="GA229" s="4">
        <f t="shared" si="246"/>
        <v>145930.35</v>
      </c>
      <c r="GB229" s="4">
        <f t="shared" si="246"/>
        <v>0</v>
      </c>
      <c r="GC229" s="4">
        <f t="shared" si="246"/>
        <v>0</v>
      </c>
      <c r="GD229" s="4">
        <f t="shared" si="246"/>
        <v>0</v>
      </c>
      <c r="GE229" s="4">
        <f t="shared" si="246"/>
        <v>0</v>
      </c>
      <c r="GF229" s="4">
        <f t="shared" si="246"/>
        <v>0</v>
      </c>
      <c r="GG229" s="4">
        <f t="shared" si="246"/>
        <v>0</v>
      </c>
      <c r="GH229" s="4">
        <f t="shared" si="246"/>
        <v>0</v>
      </c>
      <c r="GI229" s="4">
        <f t="shared" si="246"/>
        <v>0</v>
      </c>
      <c r="GJ229" s="4">
        <f t="shared" si="246"/>
        <v>0</v>
      </c>
      <c r="GK229" s="4">
        <f t="shared" si="246"/>
        <v>0</v>
      </c>
      <c r="GL229" s="4">
        <f t="shared" si="246"/>
        <v>0</v>
      </c>
      <c r="GM229" s="4">
        <f t="shared" si="246"/>
        <v>0</v>
      </c>
      <c r="GN229" s="4">
        <f t="shared" si="246"/>
        <v>0</v>
      </c>
      <c r="GO229" s="4">
        <f t="shared" si="246"/>
        <v>0</v>
      </c>
      <c r="GP229" s="4">
        <f t="shared" si="246"/>
        <v>0</v>
      </c>
      <c r="GQ229" s="4">
        <f t="shared" si="246"/>
        <v>0</v>
      </c>
      <c r="GR229" s="4">
        <f t="shared" si="246"/>
        <v>0</v>
      </c>
      <c r="GS229" s="4">
        <f t="shared" si="246"/>
        <v>0</v>
      </c>
      <c r="GT229" s="4">
        <f t="shared" si="246"/>
        <v>0</v>
      </c>
      <c r="GU229" s="4">
        <f t="shared" si="246"/>
        <v>0</v>
      </c>
      <c r="GV229" s="4">
        <f t="shared" si="246"/>
        <v>0</v>
      </c>
      <c r="GW229" s="4">
        <f t="shared" si="246"/>
        <v>0</v>
      </c>
      <c r="GX229" s="4">
        <f t="shared" si="246"/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237</v>
      </c>
      <c r="F231" s="2" t="s">
        <v>144</v>
      </c>
      <c r="G231" s="2" t="s">
        <v>238</v>
      </c>
      <c r="H231" s="2" t="s">
        <v>239</v>
      </c>
      <c r="I231" s="2">
        <v>1</v>
      </c>
      <c r="J231" s="2">
        <v>0</v>
      </c>
      <c r="K231" s="2">
        <v>1</v>
      </c>
      <c r="L231" s="2"/>
      <c r="M231" s="2"/>
      <c r="N231" s="2"/>
      <c r="O231" s="2">
        <f>ROUND(CP231,2)</f>
        <v>19050.96</v>
      </c>
      <c r="P231" s="2">
        <f>ROUND((ROUND((AC231*I231),2)*BC231),2)</f>
        <v>19050.96</v>
      </c>
      <c r="Q231" s="2">
        <f>(ROUND((ROUND(((ET231)*AV231*I231),2)*BB231),2)+ROUND((ROUND(((AE231-(EU231))*AV231*I231),2)*BS231),2))</f>
        <v>0</v>
      </c>
      <c r="R231" s="2">
        <f>ROUND((ROUND((AE231*AV231*I231),2)*BS231),2)</f>
        <v>0</v>
      </c>
      <c r="S231" s="2">
        <f>ROUND((ROUND((AF231*AV231*I231),2)*BA231),2)</f>
        <v>0</v>
      </c>
      <c r="T231" s="2">
        <f>ROUND(CU231*I231,2)</f>
        <v>0</v>
      </c>
      <c r="U231" s="2">
        <f>CV231*I231</f>
        <v>0</v>
      </c>
      <c r="V231" s="2">
        <f>CW231*I231</f>
        <v>0</v>
      </c>
      <c r="W231" s="2">
        <f>ROUND(CX231*I231,2)</f>
        <v>0</v>
      </c>
      <c r="X231" s="2">
        <f>ROUND(CY231,2)</f>
        <v>0</v>
      </c>
      <c r="Y231" s="2">
        <f>ROUND(CZ231,2)</f>
        <v>0</v>
      </c>
      <c r="Z231" s="2"/>
      <c r="AA231" s="2">
        <v>441957166</v>
      </c>
      <c r="AB231" s="2">
        <f>ROUND((AC231+AD231+AF231),6)</f>
        <v>19050.96</v>
      </c>
      <c r="AC231" s="2">
        <f>ROUND((ES231),6)</f>
        <v>19050.96</v>
      </c>
      <c r="AD231" s="2">
        <f>ROUND((((ET231)-(EU231))+AE231),6)</f>
        <v>0</v>
      </c>
      <c r="AE231" s="2">
        <f>ROUND((EU231),6)</f>
        <v>0</v>
      </c>
      <c r="AF231" s="2">
        <f>ROUND((EV231),6)</f>
        <v>0</v>
      </c>
      <c r="AG231" s="2">
        <f>ROUND((AP231),6)</f>
        <v>0</v>
      </c>
      <c r="AH231" s="2">
        <f>(EW231)</f>
        <v>0</v>
      </c>
      <c r="AI231" s="2">
        <f>(EX231)</f>
        <v>0</v>
      </c>
      <c r="AJ231" s="2">
        <f>(AS231)</f>
        <v>0</v>
      </c>
      <c r="AK231" s="2">
        <v>19050.96</v>
      </c>
      <c r="AL231" s="2">
        <v>19050.96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3</v>
      </c>
      <c r="BJ231" s="2" t="s">
        <v>3</v>
      </c>
      <c r="BK231" s="2"/>
      <c r="BL231" s="2"/>
      <c r="BM231" s="2">
        <v>746</v>
      </c>
      <c r="BN231" s="2">
        <v>0</v>
      </c>
      <c r="BO231" s="2" t="s">
        <v>3</v>
      </c>
      <c r="BP231" s="2">
        <v>0</v>
      </c>
      <c r="BQ231" s="2">
        <v>130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>(P231+Q231+S231)</f>
        <v>19050.96</v>
      </c>
      <c r="CQ231" s="2">
        <f>ROUND((ROUND((AC231*1),2)*BC231),2)</f>
        <v>19050.96</v>
      </c>
      <c r="CR231" s="2">
        <f>(ROUND((ROUND(((ET231)*AV231*1),2)*BB231),2)+ROUND((ROUND(((AE231-(EU231))*AV231*1),2)*BS231),2))</f>
        <v>0</v>
      </c>
      <c r="CS231" s="2">
        <f>ROUND((ROUND((AE231*AV231*1),2)*BS231),2)</f>
        <v>0</v>
      </c>
      <c r="CT231" s="2">
        <f>ROUND((ROUND((AF231*AV231*1),2)*BA231),2)</f>
        <v>0</v>
      </c>
      <c r="CU231" s="2">
        <f>AG231</f>
        <v>0</v>
      </c>
      <c r="CV231" s="2">
        <f>(AH231*AV231)</f>
        <v>0</v>
      </c>
      <c r="CW231" s="2">
        <f>AI231</f>
        <v>0</v>
      </c>
      <c r="CX231" s="2">
        <f>AJ231</f>
        <v>0</v>
      </c>
      <c r="CY231" s="2">
        <f>(((S231+R231)*AT231)/100)</f>
        <v>0</v>
      </c>
      <c r="CZ231" s="2">
        <f>(((S231+R231)*AU231)/100)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1013</v>
      </c>
      <c r="DV231" s="2" t="s">
        <v>239</v>
      </c>
      <c r="DW231" s="2" t="s">
        <v>239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385723152</v>
      </c>
      <c r="EF231" s="2">
        <v>130</v>
      </c>
      <c r="EG231" s="2" t="s">
        <v>240</v>
      </c>
      <c r="EH231" s="2">
        <v>0</v>
      </c>
      <c r="EI231" s="2" t="s">
        <v>3</v>
      </c>
      <c r="EJ231" s="2">
        <v>3</v>
      </c>
      <c r="EK231" s="2">
        <v>746</v>
      </c>
      <c r="EL231" s="2" t="s">
        <v>241</v>
      </c>
      <c r="EM231" s="2" t="s">
        <v>242</v>
      </c>
      <c r="EN231" s="2"/>
      <c r="EO231" s="2" t="s">
        <v>3</v>
      </c>
      <c r="EP231" s="2"/>
      <c r="EQ231" s="2">
        <v>131072</v>
      </c>
      <c r="ER231" s="2">
        <v>0</v>
      </c>
      <c r="ES231" s="2">
        <v>19050.96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>P231</f>
        <v>19050.96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243</v>
      </c>
      <c r="GB231" s="2"/>
      <c r="GC231" s="2"/>
      <c r="GD231" s="2">
        <v>1</v>
      </c>
      <c r="GE231" s="2"/>
      <c r="GF231" s="2">
        <v>-993086433</v>
      </c>
      <c r="GG231" s="2">
        <v>2</v>
      </c>
      <c r="GH231" s="2">
        <v>4</v>
      </c>
      <c r="GI231" s="2">
        <v>-2</v>
      </c>
      <c r="GJ231" s="2">
        <v>0</v>
      </c>
      <c r="GK231" s="2">
        <v>0</v>
      </c>
      <c r="GL231" s="2">
        <f>ROUND(IF(AND(BH231=3,BI231=3,FS231&lt;&gt;0),P231,0),2)</f>
        <v>0</v>
      </c>
      <c r="GM231" s="2">
        <f>ROUND(O231+X231+Y231,2)+GX231</f>
        <v>19050.96</v>
      </c>
      <c r="GN231" s="2">
        <f>IF(OR(BI231=0,BI231=1),GM231-GX231,0)</f>
        <v>0</v>
      </c>
      <c r="GO231" s="2">
        <f>IF(BI231=2,GM231-GX231,0)</f>
        <v>0</v>
      </c>
      <c r="GP231" s="2">
        <f>IF(BI231=4,GM231-GX231,0)</f>
        <v>0</v>
      </c>
      <c r="GQ231" s="2"/>
      <c r="GR231" s="2">
        <v>0</v>
      </c>
      <c r="GS231" s="2">
        <v>2</v>
      </c>
      <c r="GT231" s="2">
        <v>0</v>
      </c>
      <c r="GU231" s="2" t="s">
        <v>3</v>
      </c>
      <c r="GV231" s="2">
        <f>ROUND((GT231),6)</f>
        <v>0</v>
      </c>
      <c r="GW231" s="2">
        <v>1</v>
      </c>
      <c r="GX231" s="2">
        <f>ROUND(HC231*I231,2)</f>
        <v>0</v>
      </c>
      <c r="GY231" s="2"/>
      <c r="GZ231" s="2"/>
      <c r="HA231" s="2">
        <v>0</v>
      </c>
      <c r="HB231" s="2">
        <v>0</v>
      </c>
      <c r="HC231" s="2">
        <f>GV231*GW231</f>
        <v>0</v>
      </c>
      <c r="HD231" s="2"/>
      <c r="HE231" s="2" t="s">
        <v>117</v>
      </c>
      <c r="HF231" s="2" t="s">
        <v>244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237</v>
      </c>
      <c r="F232" t="s">
        <v>144</v>
      </c>
      <c r="G232" t="s">
        <v>238</v>
      </c>
      <c r="H232" t="s">
        <v>239</v>
      </c>
      <c r="I232">
        <v>1</v>
      </c>
      <c r="J232">
        <v>0</v>
      </c>
      <c r="K232">
        <v>1</v>
      </c>
      <c r="O232">
        <f>ROUND(CP232,2)</f>
        <v>145930.35</v>
      </c>
      <c r="P232">
        <f>ROUND((ROUND((AC232*I232),2)*BC232),2)</f>
        <v>145930.35</v>
      </c>
      <c r="Q232">
        <f>(ROUND((ROUND(((ET232)*AV232*I232),2)*BB232),2)+ROUND((ROUND(((AE232-(EU232))*AV232*I232),2)*BS232),2))</f>
        <v>0</v>
      </c>
      <c r="R232">
        <f>ROUND((ROUND((AE232*AV232*I232),2)*BS232),2)</f>
        <v>0</v>
      </c>
      <c r="S232">
        <f>ROUND((ROUND((AF232*AV232*I232),2)*BA232),2)</f>
        <v>0</v>
      </c>
      <c r="T232">
        <f>ROUND(CU232*I232,2)</f>
        <v>0</v>
      </c>
      <c r="U232">
        <f>CV232*I232</f>
        <v>0</v>
      </c>
      <c r="V232">
        <f>CW232*I232</f>
        <v>0</v>
      </c>
      <c r="W232">
        <f>ROUND(CX232*I232,2)</f>
        <v>0</v>
      </c>
      <c r="X232">
        <f>ROUND(CY232,2)</f>
        <v>0</v>
      </c>
      <c r="Y232">
        <f>ROUND(CZ232,2)</f>
        <v>0</v>
      </c>
      <c r="AA232">
        <v>441957164</v>
      </c>
      <c r="AB232">
        <f>ROUND((AC232+AD232+AF232),6)</f>
        <v>19050.96</v>
      </c>
      <c r="AC232">
        <f>ROUND((ES232),6)</f>
        <v>19050.96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>ROUND((AP232),6)</f>
        <v>0</v>
      </c>
      <c r="AH232">
        <f>(EW232)</f>
        <v>0</v>
      </c>
      <c r="AI232">
        <f>(EX232)</f>
        <v>0</v>
      </c>
      <c r="AJ232">
        <f>(AS232)</f>
        <v>0</v>
      </c>
      <c r="AK232">
        <v>19050.96</v>
      </c>
      <c r="AL232">
        <v>19050.96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7.66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3</v>
      </c>
      <c r="BJ232" t="s">
        <v>3</v>
      </c>
      <c r="BM232">
        <v>746</v>
      </c>
      <c r="BN232">
        <v>0</v>
      </c>
      <c r="BO232" t="s">
        <v>3</v>
      </c>
      <c r="BP232">
        <v>0</v>
      </c>
      <c r="BQ232">
        <v>130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(P232+Q232+S232)</f>
        <v>145930.35</v>
      </c>
      <c r="CQ232">
        <f>ROUND((ROUND((AC232*1),2)*BC232),2)</f>
        <v>145930.35</v>
      </c>
      <c r="CR232">
        <f>(ROUND((ROUND(((ET232)*AV232*1),2)*BB232),2)+ROUND((ROUND(((AE232-(EU232))*AV232*1),2)*BS232),2))</f>
        <v>0</v>
      </c>
      <c r="CS232">
        <f>ROUND((ROUND((AE232*AV232*1),2)*BS232),2)</f>
        <v>0</v>
      </c>
      <c r="CT232">
        <f>ROUND((ROUND((AF232*AV232*1),2)*BA232),2)</f>
        <v>0</v>
      </c>
      <c r="CU232">
        <f>AG232</f>
        <v>0</v>
      </c>
      <c r="CV232">
        <f>(AH232*AV232)</f>
        <v>0</v>
      </c>
      <c r="CW232">
        <f>AI232</f>
        <v>0</v>
      </c>
      <c r="CX232">
        <f>AJ232</f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239</v>
      </c>
      <c r="DW232" t="s">
        <v>239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385723152</v>
      </c>
      <c r="EF232">
        <v>130</v>
      </c>
      <c r="EG232" t="s">
        <v>240</v>
      </c>
      <c r="EH232">
        <v>0</v>
      </c>
      <c r="EI232" t="s">
        <v>3</v>
      </c>
      <c r="EJ232">
        <v>3</v>
      </c>
      <c r="EK232">
        <v>746</v>
      </c>
      <c r="EL232" t="s">
        <v>241</v>
      </c>
      <c r="EM232" t="s">
        <v>242</v>
      </c>
      <c r="EO232" t="s">
        <v>3</v>
      </c>
      <c r="EQ232">
        <v>131072</v>
      </c>
      <c r="ER232">
        <v>23499.260000000002</v>
      </c>
      <c r="ES232">
        <v>19050.96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140000</v>
      </c>
      <c r="FQ232">
        <v>0</v>
      </c>
      <c r="FR232">
        <f>P232</f>
        <v>145930.35</v>
      </c>
      <c r="FS232">
        <v>0</v>
      </c>
      <c r="FX232">
        <v>0</v>
      </c>
      <c r="FY232">
        <v>0</v>
      </c>
      <c r="GA232" t="s">
        <v>243</v>
      </c>
      <c r="GD232">
        <v>1</v>
      </c>
      <c r="GF232">
        <v>-993086433</v>
      </c>
      <c r="GG232">
        <v>2</v>
      </c>
      <c r="GH232">
        <v>3</v>
      </c>
      <c r="GI232">
        <v>5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145930.35</v>
      </c>
      <c r="GN232">
        <f>IF(OR(BI232=0,BI232=1),GM232-GX232,0)</f>
        <v>0</v>
      </c>
      <c r="GO232">
        <f>IF(BI232=2,GM232-GX232,0)</f>
        <v>0</v>
      </c>
      <c r="GP232">
        <f>IF(BI232=4,GM232-GX232,0)</f>
        <v>0</v>
      </c>
      <c r="GR232">
        <v>1</v>
      </c>
      <c r="GS232">
        <v>1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117</v>
      </c>
      <c r="HF232" t="s">
        <v>244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4" spans="1:255" x14ac:dyDescent="0.2">
      <c r="A234" s="3">
        <v>51</v>
      </c>
      <c r="B234" s="3">
        <f>B227</f>
        <v>1</v>
      </c>
      <c r="C234" s="3">
        <f>A227</f>
        <v>4</v>
      </c>
      <c r="D234" s="3">
        <f>ROW(A227)</f>
        <v>227</v>
      </c>
      <c r="E234" s="3"/>
      <c r="F234" s="3" t="str">
        <f>IF(F227&lt;&gt;"",F227,"")</f>
        <v>Новый раздел</v>
      </c>
      <c r="G234" s="3" t="str">
        <f>IF(G227&lt;&gt;"",G227,"")</f>
        <v>Оборудование</v>
      </c>
      <c r="H234" s="3">
        <v>0</v>
      </c>
      <c r="I234" s="3"/>
      <c r="J234" s="3"/>
      <c r="K234" s="3"/>
      <c r="L234" s="3"/>
      <c r="M234" s="3"/>
      <c r="N234" s="3"/>
      <c r="O234" s="3">
        <f t="shared" ref="O234:T234" si="247">ROUND(AB234,2)</f>
        <v>19050.96</v>
      </c>
      <c r="P234" s="3">
        <f t="shared" si="247"/>
        <v>19050.96</v>
      </c>
      <c r="Q234" s="3">
        <f t="shared" si="247"/>
        <v>0</v>
      </c>
      <c r="R234" s="3">
        <f t="shared" si="247"/>
        <v>0</v>
      </c>
      <c r="S234" s="3">
        <f t="shared" si="247"/>
        <v>0</v>
      </c>
      <c r="T234" s="3">
        <f t="shared" si="247"/>
        <v>0</v>
      </c>
      <c r="U234" s="3">
        <f>AH234</f>
        <v>0</v>
      </c>
      <c r="V234" s="3">
        <f>AI234</f>
        <v>0</v>
      </c>
      <c r="W234" s="3">
        <f>ROUND(AJ234,2)</f>
        <v>0</v>
      </c>
      <c r="X234" s="3">
        <f>ROUND(AK234,2)</f>
        <v>0</v>
      </c>
      <c r="Y234" s="3">
        <f>ROUND(AL234,2)</f>
        <v>0</v>
      </c>
      <c r="Z234" s="3"/>
      <c r="AA234" s="3"/>
      <c r="AB234" s="3">
        <f>ROUND(SUMIF(AA231:AA232,"=441957166",O231:O232),2)</f>
        <v>19050.96</v>
      </c>
      <c r="AC234" s="3">
        <f>ROUND(SUMIF(AA231:AA232,"=441957166",P231:P232),2)</f>
        <v>19050.96</v>
      </c>
      <c r="AD234" s="3">
        <f>ROUND(SUMIF(AA231:AA232,"=441957166",Q231:Q232),2)</f>
        <v>0</v>
      </c>
      <c r="AE234" s="3">
        <f>ROUND(SUMIF(AA231:AA232,"=441957166",R231:R232),2)</f>
        <v>0</v>
      </c>
      <c r="AF234" s="3">
        <f>ROUND(SUMIF(AA231:AA232,"=441957166",S231:S232),2)</f>
        <v>0</v>
      </c>
      <c r="AG234" s="3">
        <f>ROUND(SUMIF(AA231:AA232,"=441957166",T231:T232),2)</f>
        <v>0</v>
      </c>
      <c r="AH234" s="3">
        <f>SUMIF(AA231:AA232,"=441957166",U231:U232)</f>
        <v>0</v>
      </c>
      <c r="AI234" s="3">
        <f>SUMIF(AA231:AA232,"=441957166",V231:V232)</f>
        <v>0</v>
      </c>
      <c r="AJ234" s="3">
        <f>ROUND(SUMIF(AA231:AA232,"=441957166",W231:W232),2)</f>
        <v>0</v>
      </c>
      <c r="AK234" s="3">
        <f>ROUND(SUMIF(AA231:AA232,"=441957166",X231:X232),2)</f>
        <v>0</v>
      </c>
      <c r="AL234" s="3">
        <f>ROUND(SUMIF(AA231:AA232,"=441957166",Y231:Y232),2)</f>
        <v>0</v>
      </c>
      <c r="AM234" s="3"/>
      <c r="AN234" s="3"/>
      <c r="AO234" s="3">
        <f t="shared" ref="AO234:BD234" si="248">ROUND(BX234,2)</f>
        <v>0</v>
      </c>
      <c r="AP234" s="3">
        <f t="shared" si="248"/>
        <v>19050.96</v>
      </c>
      <c r="AQ234" s="3">
        <f t="shared" si="248"/>
        <v>0</v>
      </c>
      <c r="AR234" s="3">
        <f t="shared" si="248"/>
        <v>19050.96</v>
      </c>
      <c r="AS234" s="3">
        <f t="shared" si="248"/>
        <v>0</v>
      </c>
      <c r="AT234" s="3">
        <f t="shared" si="248"/>
        <v>0</v>
      </c>
      <c r="AU234" s="3">
        <f t="shared" si="248"/>
        <v>0</v>
      </c>
      <c r="AV234" s="3">
        <f t="shared" si="248"/>
        <v>19050.96</v>
      </c>
      <c r="AW234" s="3">
        <f t="shared" si="248"/>
        <v>0</v>
      </c>
      <c r="AX234" s="3">
        <f t="shared" si="248"/>
        <v>0</v>
      </c>
      <c r="AY234" s="3">
        <f t="shared" si="248"/>
        <v>0</v>
      </c>
      <c r="AZ234" s="3">
        <f t="shared" si="248"/>
        <v>19050.96</v>
      </c>
      <c r="BA234" s="3">
        <f t="shared" si="248"/>
        <v>0</v>
      </c>
      <c r="BB234" s="3">
        <f t="shared" si="248"/>
        <v>0</v>
      </c>
      <c r="BC234" s="3">
        <f t="shared" si="248"/>
        <v>0</v>
      </c>
      <c r="BD234" s="3">
        <f t="shared" si="248"/>
        <v>0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>
        <f>ROUND(SUMIF(AA231:AA232,"=441957166",FQ231:FQ232),2)</f>
        <v>0</v>
      </c>
      <c r="BY234" s="3">
        <f>ROUND(SUMIF(AA231:AA232,"=441957166",FR231:FR232),2)</f>
        <v>19050.96</v>
      </c>
      <c r="BZ234" s="3">
        <f>ROUND(SUMIF(AA231:AA232,"=441957166",GL231:GL232),2)</f>
        <v>0</v>
      </c>
      <c r="CA234" s="3">
        <f>ROUND(SUMIF(AA231:AA232,"=441957166",GM231:GM232),2)</f>
        <v>19050.96</v>
      </c>
      <c r="CB234" s="3">
        <f>ROUND(SUMIF(AA231:AA232,"=441957166",GN231:GN232),2)</f>
        <v>0</v>
      </c>
      <c r="CC234" s="3">
        <f>ROUND(SUMIF(AA231:AA232,"=441957166",GO231:GO232),2)</f>
        <v>0</v>
      </c>
      <c r="CD234" s="3">
        <f>ROUND(SUMIF(AA231:AA232,"=441957166",GP231:GP232),2)</f>
        <v>0</v>
      </c>
      <c r="CE234" s="3">
        <f>AC234-BX234</f>
        <v>19050.96</v>
      </c>
      <c r="CF234" s="3">
        <f>AC234-BY234</f>
        <v>0</v>
      </c>
      <c r="CG234" s="3">
        <f>BX234-BZ234</f>
        <v>0</v>
      </c>
      <c r="CH234" s="3">
        <f>AC234-BX234-BY234+BZ234</f>
        <v>0</v>
      </c>
      <c r="CI234" s="3">
        <f>BY234-BZ234</f>
        <v>19050.96</v>
      </c>
      <c r="CJ234" s="3">
        <f>ROUND(SUMIF(AA231:AA232,"=441957166",GX231:GX232),2)</f>
        <v>0</v>
      </c>
      <c r="CK234" s="3">
        <f>ROUND(SUMIF(AA231:AA232,"=441957166",GY231:GY232),2)</f>
        <v>0</v>
      </c>
      <c r="CL234" s="3">
        <f>ROUND(SUMIF(AA231:AA232,"=441957166",GZ231:GZ232),2)</f>
        <v>0</v>
      </c>
      <c r="CM234" s="3">
        <f>ROUND(SUMIF(AA231:AA232,"=441957166",HD231:HD232),2)</f>
        <v>0</v>
      </c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4">
        <f t="shared" ref="DG234:DL234" si="249">ROUND(DT234,2)</f>
        <v>145930.35</v>
      </c>
      <c r="DH234" s="4">
        <f t="shared" si="249"/>
        <v>145930.35</v>
      </c>
      <c r="DI234" s="4">
        <f t="shared" si="249"/>
        <v>0</v>
      </c>
      <c r="DJ234" s="4">
        <f t="shared" si="249"/>
        <v>0</v>
      </c>
      <c r="DK234" s="4">
        <f t="shared" si="249"/>
        <v>0</v>
      </c>
      <c r="DL234" s="4">
        <f t="shared" si="249"/>
        <v>0</v>
      </c>
      <c r="DM234" s="4">
        <f>DZ234</f>
        <v>0</v>
      </c>
      <c r="DN234" s="4">
        <f>EA234</f>
        <v>0</v>
      </c>
      <c r="DO234" s="4">
        <f>ROUND(EB234,2)</f>
        <v>0</v>
      </c>
      <c r="DP234" s="4">
        <f>ROUND(EC234,2)</f>
        <v>0</v>
      </c>
      <c r="DQ234" s="4">
        <f>ROUND(ED234,2)</f>
        <v>0</v>
      </c>
      <c r="DR234" s="4"/>
      <c r="DS234" s="4"/>
      <c r="DT234" s="4">
        <f>ROUND(SUMIF(AA231:AA232,"=441957164",O231:O232),2)</f>
        <v>145930.35</v>
      </c>
      <c r="DU234" s="4">
        <f>ROUND(SUMIF(AA231:AA232,"=441957164",P231:P232),2)</f>
        <v>145930.35</v>
      </c>
      <c r="DV234" s="4">
        <f>ROUND(SUMIF(AA231:AA232,"=441957164",Q231:Q232),2)</f>
        <v>0</v>
      </c>
      <c r="DW234" s="4">
        <f>ROUND(SUMIF(AA231:AA232,"=441957164",R231:R232),2)</f>
        <v>0</v>
      </c>
      <c r="DX234" s="4">
        <f>ROUND(SUMIF(AA231:AA232,"=441957164",S231:S232),2)</f>
        <v>0</v>
      </c>
      <c r="DY234" s="4">
        <f>ROUND(SUMIF(AA231:AA232,"=441957164",T231:T232),2)</f>
        <v>0</v>
      </c>
      <c r="DZ234" s="4">
        <f>SUMIF(AA231:AA232,"=441957164",U231:U232)</f>
        <v>0</v>
      </c>
      <c r="EA234" s="4">
        <f>SUMIF(AA231:AA232,"=441957164",V231:V232)</f>
        <v>0</v>
      </c>
      <c r="EB234" s="4">
        <f>ROUND(SUMIF(AA231:AA232,"=441957164",W231:W232),2)</f>
        <v>0</v>
      </c>
      <c r="EC234" s="4">
        <f>ROUND(SUMIF(AA231:AA232,"=441957164",X231:X232),2)</f>
        <v>0</v>
      </c>
      <c r="ED234" s="4">
        <f>ROUND(SUMIF(AA231:AA232,"=441957164",Y231:Y232),2)</f>
        <v>0</v>
      </c>
      <c r="EE234" s="4"/>
      <c r="EF234" s="4"/>
      <c r="EG234" s="4">
        <f t="shared" ref="EG234:EV234" si="250">ROUND(FP234,2)</f>
        <v>0</v>
      </c>
      <c r="EH234" s="4">
        <f t="shared" si="250"/>
        <v>145930.35</v>
      </c>
      <c r="EI234" s="4">
        <f t="shared" si="250"/>
        <v>0</v>
      </c>
      <c r="EJ234" s="4">
        <f t="shared" si="250"/>
        <v>145930.35</v>
      </c>
      <c r="EK234" s="4">
        <f t="shared" si="250"/>
        <v>0</v>
      </c>
      <c r="EL234" s="4">
        <f t="shared" si="250"/>
        <v>0</v>
      </c>
      <c r="EM234" s="4">
        <f t="shared" si="250"/>
        <v>0</v>
      </c>
      <c r="EN234" s="4">
        <f t="shared" si="250"/>
        <v>145930.35</v>
      </c>
      <c r="EO234" s="4">
        <f t="shared" si="250"/>
        <v>0</v>
      </c>
      <c r="EP234" s="4">
        <f t="shared" si="250"/>
        <v>0</v>
      </c>
      <c r="EQ234" s="4">
        <f t="shared" si="250"/>
        <v>0</v>
      </c>
      <c r="ER234" s="4">
        <f t="shared" si="250"/>
        <v>145930.35</v>
      </c>
      <c r="ES234" s="4">
        <f t="shared" si="250"/>
        <v>0</v>
      </c>
      <c r="ET234" s="4">
        <f t="shared" si="250"/>
        <v>0</v>
      </c>
      <c r="EU234" s="4">
        <f t="shared" si="250"/>
        <v>0</v>
      </c>
      <c r="EV234" s="4">
        <f t="shared" si="250"/>
        <v>0</v>
      </c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>
        <f>ROUND(SUMIF(AA231:AA232,"=441957164",FQ231:FQ232),2)</f>
        <v>0</v>
      </c>
      <c r="FQ234" s="4">
        <f>ROUND(SUMIF(AA231:AA232,"=441957164",FR231:FR232),2)</f>
        <v>145930.35</v>
      </c>
      <c r="FR234" s="4">
        <f>ROUND(SUMIF(AA231:AA232,"=441957164",GL231:GL232),2)</f>
        <v>0</v>
      </c>
      <c r="FS234" s="4">
        <f>ROUND(SUMIF(AA231:AA232,"=441957164",GM231:GM232),2)</f>
        <v>145930.35</v>
      </c>
      <c r="FT234" s="4">
        <f>ROUND(SUMIF(AA231:AA232,"=441957164",GN231:GN232),2)</f>
        <v>0</v>
      </c>
      <c r="FU234" s="4">
        <f>ROUND(SUMIF(AA231:AA232,"=441957164",GO231:GO232),2)</f>
        <v>0</v>
      </c>
      <c r="FV234" s="4">
        <f>ROUND(SUMIF(AA231:AA232,"=441957164",GP231:GP232),2)</f>
        <v>0</v>
      </c>
      <c r="FW234" s="4">
        <f>DU234-FP234</f>
        <v>145930.35</v>
      </c>
      <c r="FX234" s="4">
        <f>DU234-FQ234</f>
        <v>0</v>
      </c>
      <c r="FY234" s="4">
        <f>FP234-FR234</f>
        <v>0</v>
      </c>
      <c r="FZ234" s="4">
        <f>DU234-FP234-FQ234+FR234</f>
        <v>0</v>
      </c>
      <c r="GA234" s="4">
        <f>FQ234-FR234</f>
        <v>145930.35</v>
      </c>
      <c r="GB234" s="4">
        <f>ROUND(SUMIF(AA231:AA232,"=441957164",GX231:GX232),2)</f>
        <v>0</v>
      </c>
      <c r="GC234" s="4">
        <f>ROUND(SUMIF(AA231:AA232,"=441957164",GY231:GY232),2)</f>
        <v>0</v>
      </c>
      <c r="GD234" s="4">
        <f>ROUND(SUMIF(AA231:AA232,"=441957164",GZ231:GZ232),2)</f>
        <v>0</v>
      </c>
      <c r="GE234" s="4">
        <f>ROUND(SUMIF(AA231:AA232,"=441957164",HD231:HD232),2)</f>
        <v>0</v>
      </c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201</v>
      </c>
      <c r="F236" s="5">
        <f>ROUND(Source!O234,O236)</f>
        <v>19050.96</v>
      </c>
      <c r="G236" s="5" t="s">
        <v>48</v>
      </c>
      <c r="H236" s="5" t="s">
        <v>49</v>
      </c>
      <c r="I236" s="5"/>
      <c r="J236" s="5"/>
      <c r="K236" s="5">
        <v>201</v>
      </c>
      <c r="L236" s="5">
        <v>1</v>
      </c>
      <c r="M236" s="5">
        <v>3</v>
      </c>
      <c r="N236" s="5" t="s">
        <v>3</v>
      </c>
      <c r="O236" s="5">
        <v>2</v>
      </c>
      <c r="P236" s="5">
        <f>ROUND(Source!DG234,O236)</f>
        <v>145930.35</v>
      </c>
      <c r="Q236" s="5"/>
      <c r="R236" s="5"/>
      <c r="S236" s="5"/>
      <c r="T236" s="5"/>
      <c r="U236" s="5"/>
      <c r="V236" s="5"/>
      <c r="W236" s="5">
        <v>19050.96</v>
      </c>
      <c r="X236" s="5">
        <v>1</v>
      </c>
      <c r="Y236" s="5">
        <v>19050.96</v>
      </c>
      <c r="Z236" s="5">
        <v>145930.35</v>
      </c>
      <c r="AA236" s="5">
        <v>1</v>
      </c>
      <c r="AB236" s="5">
        <v>145930.35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202</v>
      </c>
      <c r="F237" s="5">
        <f>ROUND(Source!P234,O237)</f>
        <v>19050.96</v>
      </c>
      <c r="G237" s="5" t="s">
        <v>50</v>
      </c>
      <c r="H237" s="5" t="s">
        <v>51</v>
      </c>
      <c r="I237" s="5"/>
      <c r="J237" s="5"/>
      <c r="K237" s="5">
        <v>202</v>
      </c>
      <c r="L237" s="5">
        <v>2</v>
      </c>
      <c r="M237" s="5">
        <v>3</v>
      </c>
      <c r="N237" s="5" t="s">
        <v>3</v>
      </c>
      <c r="O237" s="5">
        <v>2</v>
      </c>
      <c r="P237" s="5">
        <f>ROUND(Source!DH234,O237)</f>
        <v>145930.35</v>
      </c>
      <c r="Q237" s="5"/>
      <c r="R237" s="5"/>
      <c r="S237" s="5"/>
      <c r="T237" s="5"/>
      <c r="U237" s="5"/>
      <c r="V237" s="5"/>
      <c r="W237" s="5">
        <v>19050.96</v>
      </c>
      <c r="X237" s="5">
        <v>1</v>
      </c>
      <c r="Y237" s="5">
        <v>19050.96</v>
      </c>
      <c r="Z237" s="5">
        <v>145930.35</v>
      </c>
      <c r="AA237" s="5">
        <v>1</v>
      </c>
      <c r="AB237" s="5">
        <v>145930.35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222</v>
      </c>
      <c r="F238" s="5">
        <f>ROUND(Source!AO234,O238)</f>
        <v>0</v>
      </c>
      <c r="G238" s="5" t="s">
        <v>52</v>
      </c>
      <c r="H238" s="5" t="s">
        <v>53</v>
      </c>
      <c r="I238" s="5"/>
      <c r="J238" s="5"/>
      <c r="K238" s="5">
        <v>222</v>
      </c>
      <c r="L238" s="5">
        <v>3</v>
      </c>
      <c r="M238" s="5">
        <v>3</v>
      </c>
      <c r="N238" s="5" t="s">
        <v>3</v>
      </c>
      <c r="O238" s="5">
        <v>2</v>
      </c>
      <c r="P238" s="5">
        <f>ROUND(Source!EG234,O238)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225</v>
      </c>
      <c r="F239" s="5">
        <f>ROUND(Source!AV234,O239)</f>
        <v>19050.96</v>
      </c>
      <c r="G239" s="5" t="s">
        <v>54</v>
      </c>
      <c r="H239" s="5" t="s">
        <v>55</v>
      </c>
      <c r="I239" s="5"/>
      <c r="J239" s="5"/>
      <c r="K239" s="5">
        <v>225</v>
      </c>
      <c r="L239" s="5">
        <v>4</v>
      </c>
      <c r="M239" s="5">
        <v>3</v>
      </c>
      <c r="N239" s="5" t="s">
        <v>3</v>
      </c>
      <c r="O239" s="5">
        <v>2</v>
      </c>
      <c r="P239" s="5">
        <f>ROUND(Source!EN234,O239)</f>
        <v>145930.35</v>
      </c>
      <c r="Q239" s="5"/>
      <c r="R239" s="5"/>
      <c r="S239" s="5"/>
      <c r="T239" s="5"/>
      <c r="U239" s="5"/>
      <c r="V239" s="5"/>
      <c r="W239" s="5">
        <v>19050.96</v>
      </c>
      <c r="X239" s="5">
        <v>1</v>
      </c>
      <c r="Y239" s="5">
        <v>19050.96</v>
      </c>
      <c r="Z239" s="5">
        <v>145930.35</v>
      </c>
      <c r="AA239" s="5">
        <v>1</v>
      </c>
      <c r="AB239" s="5">
        <v>145930.35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226</v>
      </c>
      <c r="F240" s="5">
        <f>ROUND(Source!AW234,O240)</f>
        <v>0</v>
      </c>
      <c r="G240" s="5" t="s">
        <v>56</v>
      </c>
      <c r="H240" s="5" t="s">
        <v>57</v>
      </c>
      <c r="I240" s="5"/>
      <c r="J240" s="5"/>
      <c r="K240" s="5">
        <v>226</v>
      </c>
      <c r="L240" s="5">
        <v>5</v>
      </c>
      <c r="M240" s="5">
        <v>3</v>
      </c>
      <c r="N240" s="5" t="s">
        <v>3</v>
      </c>
      <c r="O240" s="5">
        <v>2</v>
      </c>
      <c r="P240" s="5">
        <f>ROUND(Source!EO234,O240)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227</v>
      </c>
      <c r="F241" s="5">
        <f>ROUND(Source!AX234,O241)</f>
        <v>0</v>
      </c>
      <c r="G241" s="5" t="s">
        <v>58</v>
      </c>
      <c r="H241" s="5" t="s">
        <v>59</v>
      </c>
      <c r="I241" s="5"/>
      <c r="J241" s="5"/>
      <c r="K241" s="5">
        <v>227</v>
      </c>
      <c r="L241" s="5">
        <v>6</v>
      </c>
      <c r="M241" s="5">
        <v>3</v>
      </c>
      <c r="N241" s="5" t="s">
        <v>3</v>
      </c>
      <c r="O241" s="5">
        <v>2</v>
      </c>
      <c r="P241" s="5">
        <f>ROUND(Source!EP234,O241)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228</v>
      </c>
      <c r="F242" s="5">
        <f>ROUND(Source!AY234,O242)</f>
        <v>0</v>
      </c>
      <c r="G242" s="5" t="s">
        <v>60</v>
      </c>
      <c r="H242" s="5" t="s">
        <v>61</v>
      </c>
      <c r="I242" s="5"/>
      <c r="J242" s="5"/>
      <c r="K242" s="5">
        <v>228</v>
      </c>
      <c r="L242" s="5">
        <v>7</v>
      </c>
      <c r="M242" s="5">
        <v>3</v>
      </c>
      <c r="N242" s="5" t="s">
        <v>3</v>
      </c>
      <c r="O242" s="5">
        <v>2</v>
      </c>
      <c r="P242" s="5">
        <f>ROUND(Source!EQ234,O242)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216</v>
      </c>
      <c r="F243" s="5">
        <f>ROUND(Source!AP234,O243)</f>
        <v>19050.96</v>
      </c>
      <c r="G243" s="5" t="s">
        <v>62</v>
      </c>
      <c r="H243" s="5" t="s">
        <v>63</v>
      </c>
      <c r="I243" s="5"/>
      <c r="J243" s="5"/>
      <c r="K243" s="5">
        <v>216</v>
      </c>
      <c r="L243" s="5">
        <v>8</v>
      </c>
      <c r="M243" s="5">
        <v>3</v>
      </c>
      <c r="N243" s="5" t="s">
        <v>3</v>
      </c>
      <c r="O243" s="5">
        <v>2</v>
      </c>
      <c r="P243" s="5">
        <f>ROUND(Source!EH234,O243)</f>
        <v>145930.35</v>
      </c>
      <c r="Q243" s="5"/>
      <c r="R243" s="5"/>
      <c r="S243" s="5"/>
      <c r="T243" s="5"/>
      <c r="U243" s="5"/>
      <c r="V243" s="5"/>
      <c r="W243" s="5">
        <v>19050.96</v>
      </c>
      <c r="X243" s="5">
        <v>1</v>
      </c>
      <c r="Y243" s="5">
        <v>19050.96</v>
      </c>
      <c r="Z243" s="5">
        <v>145930.35</v>
      </c>
      <c r="AA243" s="5">
        <v>1</v>
      </c>
      <c r="AB243" s="5">
        <v>145930.35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223</v>
      </c>
      <c r="F244" s="5">
        <f>ROUND(Source!AQ234,O244)</f>
        <v>0</v>
      </c>
      <c r="G244" s="5" t="s">
        <v>64</v>
      </c>
      <c r="H244" s="5" t="s">
        <v>65</v>
      </c>
      <c r="I244" s="5"/>
      <c r="J244" s="5"/>
      <c r="K244" s="5">
        <v>223</v>
      </c>
      <c r="L244" s="5">
        <v>9</v>
      </c>
      <c r="M244" s="5">
        <v>3</v>
      </c>
      <c r="N244" s="5" t="s">
        <v>3</v>
      </c>
      <c r="O244" s="5">
        <v>2</v>
      </c>
      <c r="P244" s="5">
        <f>ROUND(Source!EI234,O244)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229</v>
      </c>
      <c r="F245" s="5">
        <f>ROUND(Source!AZ234,O245)</f>
        <v>19050.96</v>
      </c>
      <c r="G245" s="5" t="s">
        <v>66</v>
      </c>
      <c r="H245" s="5" t="s">
        <v>67</v>
      </c>
      <c r="I245" s="5"/>
      <c r="J245" s="5"/>
      <c r="K245" s="5">
        <v>229</v>
      </c>
      <c r="L245" s="5">
        <v>10</v>
      </c>
      <c r="M245" s="5">
        <v>3</v>
      </c>
      <c r="N245" s="5" t="s">
        <v>3</v>
      </c>
      <c r="O245" s="5">
        <v>2</v>
      </c>
      <c r="P245" s="5">
        <f>ROUND(Source!ER234,O245)</f>
        <v>145930.35</v>
      </c>
      <c r="Q245" s="5"/>
      <c r="R245" s="5"/>
      <c r="S245" s="5"/>
      <c r="T245" s="5"/>
      <c r="U245" s="5"/>
      <c r="V245" s="5"/>
      <c r="W245" s="5">
        <v>19050.96</v>
      </c>
      <c r="X245" s="5">
        <v>1</v>
      </c>
      <c r="Y245" s="5">
        <v>19050.96</v>
      </c>
      <c r="Z245" s="5">
        <v>145930.35</v>
      </c>
      <c r="AA245" s="5">
        <v>1</v>
      </c>
      <c r="AB245" s="5">
        <v>145930.35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203</v>
      </c>
      <c r="F246" s="5">
        <f>ROUND(Source!Q234,O246)</f>
        <v>0</v>
      </c>
      <c r="G246" s="5" t="s">
        <v>68</v>
      </c>
      <c r="H246" s="5" t="s">
        <v>69</v>
      </c>
      <c r="I246" s="5"/>
      <c r="J246" s="5"/>
      <c r="K246" s="5">
        <v>203</v>
      </c>
      <c r="L246" s="5">
        <v>11</v>
      </c>
      <c r="M246" s="5">
        <v>3</v>
      </c>
      <c r="N246" s="5" t="s">
        <v>3</v>
      </c>
      <c r="O246" s="5">
        <v>2</v>
      </c>
      <c r="P246" s="5">
        <f>ROUND(Source!DI234,O246)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231</v>
      </c>
      <c r="F247" s="5">
        <f>ROUND(Source!BB234,O247)</f>
        <v>0</v>
      </c>
      <c r="G247" s="5" t="s">
        <v>70</v>
      </c>
      <c r="H247" s="5" t="s">
        <v>71</v>
      </c>
      <c r="I247" s="5"/>
      <c r="J247" s="5"/>
      <c r="K247" s="5">
        <v>231</v>
      </c>
      <c r="L247" s="5">
        <v>12</v>
      </c>
      <c r="M247" s="5">
        <v>3</v>
      </c>
      <c r="N247" s="5" t="s">
        <v>3</v>
      </c>
      <c r="O247" s="5">
        <v>2</v>
      </c>
      <c r="P247" s="5">
        <f>ROUND(Source!ET234,O247)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204</v>
      </c>
      <c r="F248" s="5">
        <f>ROUND(Source!R234,O248)</f>
        <v>0</v>
      </c>
      <c r="G248" s="5" t="s">
        <v>72</v>
      </c>
      <c r="H248" s="5" t="s">
        <v>73</v>
      </c>
      <c r="I248" s="5"/>
      <c r="J248" s="5"/>
      <c r="K248" s="5">
        <v>204</v>
      </c>
      <c r="L248" s="5">
        <v>13</v>
      </c>
      <c r="M248" s="5">
        <v>3</v>
      </c>
      <c r="N248" s="5" t="s">
        <v>3</v>
      </c>
      <c r="O248" s="5">
        <v>2</v>
      </c>
      <c r="P248" s="5">
        <f>ROUND(Source!DJ234,O248)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205</v>
      </c>
      <c r="F249" s="5">
        <f>ROUND(Source!S234,O249)</f>
        <v>0</v>
      </c>
      <c r="G249" s="5" t="s">
        <v>74</v>
      </c>
      <c r="H249" s="5" t="s">
        <v>75</v>
      </c>
      <c r="I249" s="5"/>
      <c r="J249" s="5"/>
      <c r="K249" s="5">
        <v>205</v>
      </c>
      <c r="L249" s="5">
        <v>14</v>
      </c>
      <c r="M249" s="5">
        <v>3</v>
      </c>
      <c r="N249" s="5" t="s">
        <v>3</v>
      </c>
      <c r="O249" s="5">
        <v>2</v>
      </c>
      <c r="P249" s="5">
        <f>ROUND(Source!DK234,O249)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232</v>
      </c>
      <c r="F250" s="5">
        <f>ROUND(Source!BC234,O250)</f>
        <v>0</v>
      </c>
      <c r="G250" s="5" t="s">
        <v>76</v>
      </c>
      <c r="H250" s="5" t="s">
        <v>77</v>
      </c>
      <c r="I250" s="5"/>
      <c r="J250" s="5"/>
      <c r="K250" s="5">
        <v>232</v>
      </c>
      <c r="L250" s="5">
        <v>15</v>
      </c>
      <c r="M250" s="5">
        <v>3</v>
      </c>
      <c r="N250" s="5" t="s">
        <v>3</v>
      </c>
      <c r="O250" s="5">
        <v>2</v>
      </c>
      <c r="P250" s="5">
        <f>ROUND(Source!EU234,O250)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214</v>
      </c>
      <c r="F251" s="5">
        <f>ROUND(Source!AS234,O251)</f>
        <v>0</v>
      </c>
      <c r="G251" s="5" t="s">
        <v>78</v>
      </c>
      <c r="H251" s="5" t="s">
        <v>79</v>
      </c>
      <c r="I251" s="5"/>
      <c r="J251" s="5"/>
      <c r="K251" s="5">
        <v>214</v>
      </c>
      <c r="L251" s="5">
        <v>16</v>
      </c>
      <c r="M251" s="5">
        <v>3</v>
      </c>
      <c r="N251" s="5" t="s">
        <v>3</v>
      </c>
      <c r="O251" s="5">
        <v>2</v>
      </c>
      <c r="P251" s="5">
        <f>ROUND(Source!EK234,O251)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215</v>
      </c>
      <c r="F252" s="5">
        <f>ROUND(Source!AT234,O252)</f>
        <v>0</v>
      </c>
      <c r="G252" s="5" t="s">
        <v>80</v>
      </c>
      <c r="H252" s="5" t="s">
        <v>81</v>
      </c>
      <c r="I252" s="5"/>
      <c r="J252" s="5"/>
      <c r="K252" s="5">
        <v>215</v>
      </c>
      <c r="L252" s="5">
        <v>17</v>
      </c>
      <c r="M252" s="5">
        <v>3</v>
      </c>
      <c r="N252" s="5" t="s">
        <v>3</v>
      </c>
      <c r="O252" s="5">
        <v>2</v>
      </c>
      <c r="P252" s="5">
        <f>ROUND(Source!EL234,O252)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217</v>
      </c>
      <c r="F253" s="5">
        <f>ROUND(Source!AU234,O253)</f>
        <v>0</v>
      </c>
      <c r="G253" s="5" t="s">
        <v>82</v>
      </c>
      <c r="H253" s="5" t="s">
        <v>83</v>
      </c>
      <c r="I253" s="5"/>
      <c r="J253" s="5"/>
      <c r="K253" s="5">
        <v>217</v>
      </c>
      <c r="L253" s="5">
        <v>18</v>
      </c>
      <c r="M253" s="5">
        <v>3</v>
      </c>
      <c r="N253" s="5" t="s">
        <v>3</v>
      </c>
      <c r="O253" s="5">
        <v>2</v>
      </c>
      <c r="P253" s="5">
        <f>ROUND(Source!EM234,O253)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230</v>
      </c>
      <c r="F254" s="5">
        <f>ROUND(Source!BA234,O254)</f>
        <v>0</v>
      </c>
      <c r="G254" s="5" t="s">
        <v>84</v>
      </c>
      <c r="H254" s="5" t="s">
        <v>85</v>
      </c>
      <c r="I254" s="5"/>
      <c r="J254" s="5"/>
      <c r="K254" s="5">
        <v>230</v>
      </c>
      <c r="L254" s="5">
        <v>19</v>
      </c>
      <c r="M254" s="5">
        <v>3</v>
      </c>
      <c r="N254" s="5" t="s">
        <v>3</v>
      </c>
      <c r="O254" s="5">
        <v>2</v>
      </c>
      <c r="P254" s="5">
        <f>ROUND(Source!ES234,O254)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206</v>
      </c>
      <c r="F255" s="5">
        <f>ROUND(Source!T234,O255)</f>
        <v>0</v>
      </c>
      <c r="G255" s="5" t="s">
        <v>86</v>
      </c>
      <c r="H255" s="5" t="s">
        <v>87</v>
      </c>
      <c r="I255" s="5"/>
      <c r="J255" s="5"/>
      <c r="K255" s="5">
        <v>206</v>
      </c>
      <c r="L255" s="5">
        <v>20</v>
      </c>
      <c r="M255" s="5">
        <v>3</v>
      </c>
      <c r="N255" s="5" t="s">
        <v>3</v>
      </c>
      <c r="O255" s="5">
        <v>2</v>
      </c>
      <c r="P255" s="5">
        <f>ROUND(Source!DL234,O255)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207</v>
      </c>
      <c r="F256" s="5">
        <f>Source!U234</f>
        <v>0</v>
      </c>
      <c r="G256" s="5" t="s">
        <v>88</v>
      </c>
      <c r="H256" s="5" t="s">
        <v>89</v>
      </c>
      <c r="I256" s="5"/>
      <c r="J256" s="5"/>
      <c r="K256" s="5">
        <v>207</v>
      </c>
      <c r="L256" s="5">
        <v>21</v>
      </c>
      <c r="M256" s="5">
        <v>3</v>
      </c>
      <c r="N256" s="5" t="s">
        <v>3</v>
      </c>
      <c r="O256" s="5">
        <v>-1</v>
      </c>
      <c r="P256" s="5">
        <f>Source!DM234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208</v>
      </c>
      <c r="F257" s="5">
        <f>Source!V234</f>
        <v>0</v>
      </c>
      <c r="G257" s="5" t="s">
        <v>90</v>
      </c>
      <c r="H257" s="5" t="s">
        <v>91</v>
      </c>
      <c r="I257" s="5"/>
      <c r="J257" s="5"/>
      <c r="K257" s="5">
        <v>208</v>
      </c>
      <c r="L257" s="5">
        <v>22</v>
      </c>
      <c r="M257" s="5">
        <v>3</v>
      </c>
      <c r="N257" s="5" t="s">
        <v>3</v>
      </c>
      <c r="O257" s="5">
        <v>-1</v>
      </c>
      <c r="P257" s="5">
        <f>Source!DN234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209</v>
      </c>
      <c r="F258" s="5">
        <f>ROUND(Source!W234,O258)</f>
        <v>0</v>
      </c>
      <c r="G258" s="5" t="s">
        <v>92</v>
      </c>
      <c r="H258" s="5" t="s">
        <v>93</v>
      </c>
      <c r="I258" s="5"/>
      <c r="J258" s="5"/>
      <c r="K258" s="5">
        <v>209</v>
      </c>
      <c r="L258" s="5">
        <v>23</v>
      </c>
      <c r="M258" s="5">
        <v>3</v>
      </c>
      <c r="N258" s="5" t="s">
        <v>3</v>
      </c>
      <c r="O258" s="5">
        <v>2</v>
      </c>
      <c r="P258" s="5">
        <f>ROUND(Source!DO234,O258)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233</v>
      </c>
      <c r="F259" s="5">
        <f>ROUND(Source!BD234,O259)</f>
        <v>0</v>
      </c>
      <c r="G259" s="5" t="s">
        <v>94</v>
      </c>
      <c r="H259" s="5" t="s">
        <v>95</v>
      </c>
      <c r="I259" s="5"/>
      <c r="J259" s="5"/>
      <c r="K259" s="5">
        <v>233</v>
      </c>
      <c r="L259" s="5">
        <v>24</v>
      </c>
      <c r="M259" s="5">
        <v>3</v>
      </c>
      <c r="N259" s="5" t="s">
        <v>3</v>
      </c>
      <c r="O259" s="5">
        <v>2</v>
      </c>
      <c r="P259" s="5">
        <f>ROUND(Source!EV234,O259)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210</v>
      </c>
      <c r="F260" s="5">
        <f>ROUND(Source!X234,O260)</f>
        <v>0</v>
      </c>
      <c r="G260" s="5" t="s">
        <v>96</v>
      </c>
      <c r="H260" s="5" t="s">
        <v>97</v>
      </c>
      <c r="I260" s="5"/>
      <c r="J260" s="5"/>
      <c r="K260" s="5">
        <v>210</v>
      </c>
      <c r="L260" s="5">
        <v>25</v>
      </c>
      <c r="M260" s="5">
        <v>3</v>
      </c>
      <c r="N260" s="5" t="s">
        <v>3</v>
      </c>
      <c r="O260" s="5">
        <v>2</v>
      </c>
      <c r="P260" s="5">
        <f>ROUND(Source!DP234,O260)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211</v>
      </c>
      <c r="F261" s="5">
        <f>ROUND(Source!Y234,O261)</f>
        <v>0</v>
      </c>
      <c r="G261" s="5" t="s">
        <v>98</v>
      </c>
      <c r="H261" s="5" t="s">
        <v>99</v>
      </c>
      <c r="I261" s="5"/>
      <c r="J261" s="5"/>
      <c r="K261" s="5">
        <v>211</v>
      </c>
      <c r="L261" s="5">
        <v>26</v>
      </c>
      <c r="M261" s="5">
        <v>3</v>
      </c>
      <c r="N261" s="5" t="s">
        <v>3</v>
      </c>
      <c r="O261" s="5">
        <v>2</v>
      </c>
      <c r="P261" s="5">
        <f>ROUND(Source!DQ234,O261)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224</v>
      </c>
      <c r="F262" s="5">
        <f>ROUND(Source!AR234,O262)</f>
        <v>19050.96</v>
      </c>
      <c r="G262" s="5" t="s">
        <v>100</v>
      </c>
      <c r="H262" s="5" t="s">
        <v>101</v>
      </c>
      <c r="I262" s="5"/>
      <c r="J262" s="5"/>
      <c r="K262" s="5">
        <v>224</v>
      </c>
      <c r="L262" s="5">
        <v>27</v>
      </c>
      <c r="M262" s="5">
        <v>3</v>
      </c>
      <c r="N262" s="5" t="s">
        <v>3</v>
      </c>
      <c r="O262" s="5">
        <v>2</v>
      </c>
      <c r="P262" s="5">
        <f>ROUND(Source!EJ234,O262)</f>
        <v>145930.35</v>
      </c>
      <c r="Q262" s="5"/>
      <c r="R262" s="5"/>
      <c r="S262" s="5"/>
      <c r="T262" s="5"/>
      <c r="U262" s="5"/>
      <c r="V262" s="5"/>
      <c r="W262" s="5">
        <v>19050.96</v>
      </c>
      <c r="X262" s="5">
        <v>1</v>
      </c>
      <c r="Y262" s="5">
        <v>19050.96</v>
      </c>
      <c r="Z262" s="5">
        <v>145930.35</v>
      </c>
      <c r="AA262" s="5">
        <v>1</v>
      </c>
      <c r="AB262" s="5">
        <v>145930.35</v>
      </c>
    </row>
    <row r="264" spans="1:206" x14ac:dyDescent="0.2">
      <c r="A264" s="3">
        <v>51</v>
      </c>
      <c r="B264" s="3">
        <f>B20</f>
        <v>1</v>
      </c>
      <c r="C264" s="3">
        <f>A20</f>
        <v>3</v>
      </c>
      <c r="D264" s="3">
        <f>ROW(A20)</f>
        <v>20</v>
      </c>
      <c r="E264" s="3"/>
      <c r="F264" s="3" t="str">
        <f>IF(F20&lt;&gt;"",F20,"")</f>
        <v>02-01-02</v>
      </c>
      <c r="G264" s="3" t="str">
        <f>IF(G20&lt;&gt;"",G20,"")</f>
        <v>Строительство РЩ-0,4кВ</v>
      </c>
      <c r="H264" s="3">
        <v>0</v>
      </c>
      <c r="I264" s="3"/>
      <c r="J264" s="3"/>
      <c r="K264" s="3"/>
      <c r="L264" s="3"/>
      <c r="M264" s="3"/>
      <c r="N264" s="3"/>
      <c r="O264" s="3">
        <f t="shared" ref="O264:T264" si="251">ROUND(O37+O88+O197+O234+AB264,2)</f>
        <v>19798.169999999998</v>
      </c>
      <c r="P264" s="3">
        <f t="shared" si="251"/>
        <v>19652.759999999998</v>
      </c>
      <c r="Q264" s="3">
        <f t="shared" si="251"/>
        <v>25.77</v>
      </c>
      <c r="R264" s="3">
        <f t="shared" si="251"/>
        <v>2.86</v>
      </c>
      <c r="S264" s="3">
        <f t="shared" si="251"/>
        <v>119.64</v>
      </c>
      <c r="T264" s="3">
        <f t="shared" si="251"/>
        <v>0</v>
      </c>
      <c r="U264" s="3">
        <f>U37+U88+U197+U234+AH264</f>
        <v>10.028515859999999</v>
      </c>
      <c r="V264" s="3">
        <f>V37+V88+V197+V234+AI264</f>
        <v>0</v>
      </c>
      <c r="W264" s="3">
        <f>ROUND(W37+W88+W197+W234+AJ264,2)</f>
        <v>0</v>
      </c>
      <c r="X264" s="3">
        <f>ROUND(X37+X88+X197+X234+AK264,2)</f>
        <v>116.35</v>
      </c>
      <c r="Y264" s="3">
        <f>ROUND(Y37+Y88+Y197+Y234+AL264,2)</f>
        <v>59.07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>
        <f t="shared" ref="AO264:BD264" si="252">ROUND(AO37+AO88+AO197+AO234+BX264,2)</f>
        <v>0</v>
      </c>
      <c r="AP264" s="3">
        <f t="shared" si="252"/>
        <v>19050.96</v>
      </c>
      <c r="AQ264" s="3">
        <f t="shared" si="252"/>
        <v>0</v>
      </c>
      <c r="AR264" s="3">
        <f t="shared" si="252"/>
        <v>19973.59</v>
      </c>
      <c r="AS264" s="3">
        <f t="shared" si="252"/>
        <v>611.25</v>
      </c>
      <c r="AT264" s="3">
        <f t="shared" si="252"/>
        <v>311.38</v>
      </c>
      <c r="AU264" s="3">
        <f t="shared" si="252"/>
        <v>0</v>
      </c>
      <c r="AV264" s="3">
        <f t="shared" si="252"/>
        <v>19652.759999999998</v>
      </c>
      <c r="AW264" s="3">
        <f t="shared" si="252"/>
        <v>601.79999999999995</v>
      </c>
      <c r="AX264" s="3">
        <f t="shared" si="252"/>
        <v>0</v>
      </c>
      <c r="AY264" s="3">
        <f t="shared" si="252"/>
        <v>601.79999999999995</v>
      </c>
      <c r="AZ264" s="3">
        <f t="shared" si="252"/>
        <v>19050.96</v>
      </c>
      <c r="BA264" s="3">
        <f t="shared" si="252"/>
        <v>0</v>
      </c>
      <c r="BB264" s="3">
        <f t="shared" si="252"/>
        <v>0</v>
      </c>
      <c r="BC264" s="3">
        <f t="shared" si="252"/>
        <v>0</v>
      </c>
      <c r="BD264" s="3">
        <f t="shared" si="252"/>
        <v>0</v>
      </c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4">
        <f t="shared" ref="DG264:DL264" si="253">ROUND(DG37+DG88+DG197+DG234+DT264,2)</f>
        <v>156296.65</v>
      </c>
      <c r="DH264" s="4">
        <f t="shared" si="253"/>
        <v>149231.1</v>
      </c>
      <c r="DI264" s="4">
        <f t="shared" si="253"/>
        <v>405.18</v>
      </c>
      <c r="DJ264" s="4">
        <f t="shared" si="253"/>
        <v>159.22</v>
      </c>
      <c r="DK264" s="4">
        <f t="shared" si="253"/>
        <v>6660.37</v>
      </c>
      <c r="DL264" s="4">
        <f t="shared" si="253"/>
        <v>0</v>
      </c>
      <c r="DM264" s="4">
        <f>DM37+DM88+DM197+DM234+DZ264</f>
        <v>10.028515859999999</v>
      </c>
      <c r="DN264" s="4">
        <f>DN37+DN88+DN197+DN234+EA264</f>
        <v>0</v>
      </c>
      <c r="DO264" s="4">
        <f>ROUND(DO37+DO88+DO197+DO234+EB264,2)</f>
        <v>0</v>
      </c>
      <c r="DP264" s="4">
        <f>ROUND(DP37+DP88+DP197+DP234+EC264,2)</f>
        <v>6476.12</v>
      </c>
      <c r="DQ264" s="4">
        <f>ROUND(DQ37+DQ88+DQ197+DQ234+ED264,2)</f>
        <v>3288.89</v>
      </c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>
        <f t="shared" ref="EG264:EV264" si="254">ROUND(EG37+EG88+EG197+EG234+FP264,2)</f>
        <v>0</v>
      </c>
      <c r="EH264" s="4">
        <f t="shared" si="254"/>
        <v>145930.35</v>
      </c>
      <c r="EI264" s="4">
        <f t="shared" si="254"/>
        <v>0</v>
      </c>
      <c r="EJ264" s="4">
        <f t="shared" si="254"/>
        <v>166061.66</v>
      </c>
      <c r="EK264" s="4">
        <f t="shared" si="254"/>
        <v>6735.99</v>
      </c>
      <c r="EL264" s="4">
        <f t="shared" si="254"/>
        <v>13395.32</v>
      </c>
      <c r="EM264" s="4">
        <f t="shared" si="254"/>
        <v>0</v>
      </c>
      <c r="EN264" s="4">
        <f t="shared" si="254"/>
        <v>149231.1</v>
      </c>
      <c r="EO264" s="4">
        <f t="shared" si="254"/>
        <v>3300.75</v>
      </c>
      <c r="EP264" s="4">
        <f t="shared" si="254"/>
        <v>0</v>
      </c>
      <c r="EQ264" s="4">
        <f t="shared" si="254"/>
        <v>3300.75</v>
      </c>
      <c r="ER264" s="4">
        <f t="shared" si="254"/>
        <v>145930.35</v>
      </c>
      <c r="ES264" s="4">
        <f t="shared" si="254"/>
        <v>0</v>
      </c>
      <c r="ET264" s="4">
        <f t="shared" si="254"/>
        <v>0</v>
      </c>
      <c r="EU264" s="4">
        <f t="shared" si="254"/>
        <v>0</v>
      </c>
      <c r="EV264" s="4">
        <f t="shared" si="254"/>
        <v>0</v>
      </c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201</v>
      </c>
      <c r="F266" s="5">
        <f>ROUND(Source!O264,O266)</f>
        <v>19798.169999999998</v>
      </c>
      <c r="G266" s="5" t="s">
        <v>48</v>
      </c>
      <c r="H266" s="5" t="s">
        <v>49</v>
      </c>
      <c r="I266" s="5"/>
      <c r="J266" s="5"/>
      <c r="K266" s="5">
        <v>201</v>
      </c>
      <c r="L266" s="5">
        <v>1</v>
      </c>
      <c r="M266" s="5">
        <v>3</v>
      </c>
      <c r="N266" s="5" t="s">
        <v>3</v>
      </c>
      <c r="O266" s="5">
        <v>2</v>
      </c>
      <c r="P266" s="5">
        <f>ROUND(Source!DG264,O266)</f>
        <v>156296.65</v>
      </c>
      <c r="Q266" s="5"/>
      <c r="R266" s="5"/>
      <c r="S266" s="5"/>
      <c r="T266" s="5"/>
      <c r="U266" s="5"/>
      <c r="V266" s="5"/>
      <c r="W266" s="5">
        <v>19798.169999999998</v>
      </c>
      <c r="X266" s="5">
        <v>1</v>
      </c>
      <c r="Y266" s="5">
        <v>19798.169999999998</v>
      </c>
      <c r="Z266" s="5">
        <v>156296.65</v>
      </c>
      <c r="AA266" s="5">
        <v>1</v>
      </c>
      <c r="AB266" s="5">
        <v>156296.65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202</v>
      </c>
      <c r="F267" s="5">
        <f>ROUND(Source!P264,O267)</f>
        <v>19652.759999999998</v>
      </c>
      <c r="G267" s="5" t="s">
        <v>50</v>
      </c>
      <c r="H267" s="5" t="s">
        <v>51</v>
      </c>
      <c r="I267" s="5"/>
      <c r="J267" s="5"/>
      <c r="K267" s="5">
        <v>202</v>
      </c>
      <c r="L267" s="5">
        <v>2</v>
      </c>
      <c r="M267" s="5">
        <v>3</v>
      </c>
      <c r="N267" s="5" t="s">
        <v>3</v>
      </c>
      <c r="O267" s="5">
        <v>2</v>
      </c>
      <c r="P267" s="5">
        <f>ROUND(Source!DH264,O267)</f>
        <v>149231.1</v>
      </c>
      <c r="Q267" s="5"/>
      <c r="R267" s="5"/>
      <c r="S267" s="5"/>
      <c r="T267" s="5"/>
      <c r="U267" s="5"/>
      <c r="V267" s="5"/>
      <c r="W267" s="5">
        <v>19652.759999999998</v>
      </c>
      <c r="X267" s="5">
        <v>1</v>
      </c>
      <c r="Y267" s="5">
        <v>19652.759999999998</v>
      </c>
      <c r="Z267" s="5">
        <v>149231.1</v>
      </c>
      <c r="AA267" s="5">
        <v>1</v>
      </c>
      <c r="AB267" s="5">
        <v>149231.1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222</v>
      </c>
      <c r="F268" s="5">
        <f>ROUND(Source!AO264,O268)</f>
        <v>0</v>
      </c>
      <c r="G268" s="5" t="s">
        <v>52</v>
      </c>
      <c r="H268" s="5" t="s">
        <v>53</v>
      </c>
      <c r="I268" s="5"/>
      <c r="J268" s="5"/>
      <c r="K268" s="5">
        <v>222</v>
      </c>
      <c r="L268" s="5">
        <v>3</v>
      </c>
      <c r="M268" s="5">
        <v>3</v>
      </c>
      <c r="N268" s="5" t="s">
        <v>3</v>
      </c>
      <c r="O268" s="5">
        <v>2</v>
      </c>
      <c r="P268" s="5">
        <f>ROUND(Source!EG264,O268)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225</v>
      </c>
      <c r="F269" s="5">
        <f>ROUND(Source!AV264,O269)</f>
        <v>19652.759999999998</v>
      </c>
      <c r="G269" s="5" t="s">
        <v>54</v>
      </c>
      <c r="H269" s="5" t="s">
        <v>55</v>
      </c>
      <c r="I269" s="5"/>
      <c r="J269" s="5"/>
      <c r="K269" s="5">
        <v>225</v>
      </c>
      <c r="L269" s="5">
        <v>4</v>
      </c>
      <c r="M269" s="5">
        <v>3</v>
      </c>
      <c r="N269" s="5" t="s">
        <v>3</v>
      </c>
      <c r="O269" s="5">
        <v>2</v>
      </c>
      <c r="P269" s="5">
        <f>ROUND(Source!EN264,O269)</f>
        <v>149231.1</v>
      </c>
      <c r="Q269" s="5"/>
      <c r="R269" s="5"/>
      <c r="S269" s="5"/>
      <c r="T269" s="5"/>
      <c r="U269" s="5"/>
      <c r="V269" s="5"/>
      <c r="W269" s="5">
        <v>19652.759999999998</v>
      </c>
      <c r="X269" s="5">
        <v>1</v>
      </c>
      <c r="Y269" s="5">
        <v>19652.759999999998</v>
      </c>
      <c r="Z269" s="5">
        <v>149231.1</v>
      </c>
      <c r="AA269" s="5">
        <v>1</v>
      </c>
      <c r="AB269" s="5">
        <v>149231.1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226</v>
      </c>
      <c r="F270" s="5">
        <f>ROUND(Source!AW264,O270)</f>
        <v>601.79999999999995</v>
      </c>
      <c r="G270" s="5" t="s">
        <v>56</v>
      </c>
      <c r="H270" s="5" t="s">
        <v>57</v>
      </c>
      <c r="I270" s="5"/>
      <c r="J270" s="5"/>
      <c r="K270" s="5">
        <v>226</v>
      </c>
      <c r="L270" s="5">
        <v>5</v>
      </c>
      <c r="M270" s="5">
        <v>3</v>
      </c>
      <c r="N270" s="5" t="s">
        <v>3</v>
      </c>
      <c r="O270" s="5">
        <v>2</v>
      </c>
      <c r="P270" s="5">
        <f>ROUND(Source!EO264,O270)</f>
        <v>3300.75</v>
      </c>
      <c r="Q270" s="5"/>
      <c r="R270" s="5"/>
      <c r="S270" s="5"/>
      <c r="T270" s="5"/>
      <c r="U270" s="5"/>
      <c r="V270" s="5"/>
      <c r="W270" s="5">
        <v>601.79999999999995</v>
      </c>
      <c r="X270" s="5">
        <v>1</v>
      </c>
      <c r="Y270" s="5">
        <v>601.79999999999995</v>
      </c>
      <c r="Z270" s="5">
        <v>3300.75</v>
      </c>
      <c r="AA270" s="5">
        <v>1</v>
      </c>
      <c r="AB270" s="5">
        <v>3300.75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227</v>
      </c>
      <c r="F271" s="5">
        <f>ROUND(Source!AX264,O271)</f>
        <v>0</v>
      </c>
      <c r="G271" s="5" t="s">
        <v>58</v>
      </c>
      <c r="H271" s="5" t="s">
        <v>59</v>
      </c>
      <c r="I271" s="5"/>
      <c r="J271" s="5"/>
      <c r="K271" s="5">
        <v>227</v>
      </c>
      <c r="L271" s="5">
        <v>6</v>
      </c>
      <c r="M271" s="5">
        <v>3</v>
      </c>
      <c r="N271" s="5" t="s">
        <v>3</v>
      </c>
      <c r="O271" s="5">
        <v>2</v>
      </c>
      <c r="P271" s="5">
        <f>ROUND(Source!EP264,O271)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228</v>
      </c>
      <c r="F272" s="5">
        <f>ROUND(Source!AY264,O272)</f>
        <v>601.79999999999995</v>
      </c>
      <c r="G272" s="5" t="s">
        <v>60</v>
      </c>
      <c r="H272" s="5" t="s">
        <v>61</v>
      </c>
      <c r="I272" s="5"/>
      <c r="J272" s="5"/>
      <c r="K272" s="5">
        <v>228</v>
      </c>
      <c r="L272" s="5">
        <v>7</v>
      </c>
      <c r="M272" s="5">
        <v>3</v>
      </c>
      <c r="N272" s="5" t="s">
        <v>3</v>
      </c>
      <c r="O272" s="5">
        <v>2</v>
      </c>
      <c r="P272" s="5">
        <f>ROUND(Source!EQ264,O272)</f>
        <v>3300.75</v>
      </c>
      <c r="Q272" s="5"/>
      <c r="R272" s="5"/>
      <c r="S272" s="5"/>
      <c r="T272" s="5"/>
      <c r="U272" s="5"/>
      <c r="V272" s="5"/>
      <c r="W272" s="5">
        <v>601.79999999999995</v>
      </c>
      <c r="X272" s="5">
        <v>1</v>
      </c>
      <c r="Y272" s="5">
        <v>601.79999999999995</v>
      </c>
      <c r="Z272" s="5">
        <v>3300.75</v>
      </c>
      <c r="AA272" s="5">
        <v>1</v>
      </c>
      <c r="AB272" s="5">
        <v>3300.75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216</v>
      </c>
      <c r="F273" s="5">
        <f>ROUND(Source!AP264,O273)</f>
        <v>19050.96</v>
      </c>
      <c r="G273" s="5" t="s">
        <v>62</v>
      </c>
      <c r="H273" s="5" t="s">
        <v>63</v>
      </c>
      <c r="I273" s="5"/>
      <c r="J273" s="5"/>
      <c r="K273" s="5">
        <v>216</v>
      </c>
      <c r="L273" s="5">
        <v>8</v>
      </c>
      <c r="M273" s="5">
        <v>3</v>
      </c>
      <c r="N273" s="5" t="s">
        <v>3</v>
      </c>
      <c r="O273" s="5">
        <v>2</v>
      </c>
      <c r="P273" s="5">
        <f>ROUND(Source!EH264,O273)</f>
        <v>145930.35</v>
      </c>
      <c r="Q273" s="5"/>
      <c r="R273" s="5"/>
      <c r="S273" s="5"/>
      <c r="T273" s="5"/>
      <c r="U273" s="5"/>
      <c r="V273" s="5"/>
      <c r="W273" s="5">
        <v>19050.96</v>
      </c>
      <c r="X273" s="5">
        <v>1</v>
      </c>
      <c r="Y273" s="5">
        <v>19050.96</v>
      </c>
      <c r="Z273" s="5">
        <v>145930.35</v>
      </c>
      <c r="AA273" s="5">
        <v>1</v>
      </c>
      <c r="AB273" s="5">
        <v>145930.35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223</v>
      </c>
      <c r="F274" s="5">
        <f>ROUND(Source!AQ264,O274)</f>
        <v>0</v>
      </c>
      <c r="G274" s="5" t="s">
        <v>64</v>
      </c>
      <c r="H274" s="5" t="s">
        <v>65</v>
      </c>
      <c r="I274" s="5"/>
      <c r="J274" s="5"/>
      <c r="K274" s="5">
        <v>223</v>
      </c>
      <c r="L274" s="5">
        <v>9</v>
      </c>
      <c r="M274" s="5">
        <v>3</v>
      </c>
      <c r="N274" s="5" t="s">
        <v>3</v>
      </c>
      <c r="O274" s="5">
        <v>2</v>
      </c>
      <c r="P274" s="5">
        <f>ROUND(Source!EI264,O274)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229</v>
      </c>
      <c r="F275" s="5">
        <f>ROUND(Source!AZ264,O275)</f>
        <v>19050.96</v>
      </c>
      <c r="G275" s="5" t="s">
        <v>66</v>
      </c>
      <c r="H275" s="5" t="s">
        <v>67</v>
      </c>
      <c r="I275" s="5"/>
      <c r="J275" s="5"/>
      <c r="K275" s="5">
        <v>229</v>
      </c>
      <c r="L275" s="5">
        <v>10</v>
      </c>
      <c r="M275" s="5">
        <v>3</v>
      </c>
      <c r="N275" s="5" t="s">
        <v>3</v>
      </c>
      <c r="O275" s="5">
        <v>2</v>
      </c>
      <c r="P275" s="5">
        <f>ROUND(Source!ER264,O275)</f>
        <v>145930.35</v>
      </c>
      <c r="Q275" s="5"/>
      <c r="R275" s="5"/>
      <c r="S275" s="5"/>
      <c r="T275" s="5"/>
      <c r="U275" s="5"/>
      <c r="V275" s="5"/>
      <c r="W275" s="5">
        <v>19050.96</v>
      </c>
      <c r="X275" s="5">
        <v>1</v>
      </c>
      <c r="Y275" s="5">
        <v>19050.96</v>
      </c>
      <c r="Z275" s="5">
        <v>145930.35</v>
      </c>
      <c r="AA275" s="5">
        <v>1</v>
      </c>
      <c r="AB275" s="5">
        <v>145930.35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203</v>
      </c>
      <c r="F276" s="5">
        <f>ROUND(Source!Q264,O276)</f>
        <v>25.77</v>
      </c>
      <c r="G276" s="5" t="s">
        <v>68</v>
      </c>
      <c r="H276" s="5" t="s">
        <v>69</v>
      </c>
      <c r="I276" s="5"/>
      <c r="J276" s="5"/>
      <c r="K276" s="5">
        <v>203</v>
      </c>
      <c r="L276" s="5">
        <v>11</v>
      </c>
      <c r="M276" s="5">
        <v>3</v>
      </c>
      <c r="N276" s="5" t="s">
        <v>3</v>
      </c>
      <c r="O276" s="5">
        <v>2</v>
      </c>
      <c r="P276" s="5">
        <f>ROUND(Source!DI264,O276)</f>
        <v>405.18</v>
      </c>
      <c r="Q276" s="5"/>
      <c r="R276" s="5"/>
      <c r="S276" s="5"/>
      <c r="T276" s="5"/>
      <c r="U276" s="5"/>
      <c r="V276" s="5"/>
      <c r="W276" s="5">
        <v>25.77</v>
      </c>
      <c r="X276" s="5">
        <v>1</v>
      </c>
      <c r="Y276" s="5">
        <v>25.77</v>
      </c>
      <c r="Z276" s="5">
        <v>405.18</v>
      </c>
      <c r="AA276" s="5">
        <v>1</v>
      </c>
      <c r="AB276" s="5">
        <v>405.18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231</v>
      </c>
      <c r="F277" s="5">
        <f>ROUND(Source!BB264,O277)</f>
        <v>0</v>
      </c>
      <c r="G277" s="5" t="s">
        <v>70</v>
      </c>
      <c r="H277" s="5" t="s">
        <v>71</v>
      </c>
      <c r="I277" s="5"/>
      <c r="J277" s="5"/>
      <c r="K277" s="5">
        <v>231</v>
      </c>
      <c r="L277" s="5">
        <v>12</v>
      </c>
      <c r="M277" s="5">
        <v>3</v>
      </c>
      <c r="N277" s="5" t="s">
        <v>3</v>
      </c>
      <c r="O277" s="5">
        <v>2</v>
      </c>
      <c r="P277" s="5">
        <f>ROUND(Source!ET264,O277)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204</v>
      </c>
      <c r="F278" s="5">
        <f>ROUND(Source!R264,O278)</f>
        <v>2.86</v>
      </c>
      <c r="G278" s="5" t="s">
        <v>72</v>
      </c>
      <c r="H278" s="5" t="s">
        <v>73</v>
      </c>
      <c r="I278" s="5"/>
      <c r="J278" s="5"/>
      <c r="K278" s="5">
        <v>204</v>
      </c>
      <c r="L278" s="5">
        <v>13</v>
      </c>
      <c r="M278" s="5">
        <v>3</v>
      </c>
      <c r="N278" s="5" t="s">
        <v>3</v>
      </c>
      <c r="O278" s="5">
        <v>2</v>
      </c>
      <c r="P278" s="5">
        <f>ROUND(Source!DJ264,O278)</f>
        <v>159.22</v>
      </c>
      <c r="Q278" s="5"/>
      <c r="R278" s="5"/>
      <c r="S278" s="5"/>
      <c r="T278" s="5"/>
      <c r="U278" s="5"/>
      <c r="V278" s="5"/>
      <c r="W278" s="5">
        <v>2.86</v>
      </c>
      <c r="X278" s="5">
        <v>1</v>
      </c>
      <c r="Y278" s="5">
        <v>2.86</v>
      </c>
      <c r="Z278" s="5">
        <v>159.22</v>
      </c>
      <c r="AA278" s="5">
        <v>1</v>
      </c>
      <c r="AB278" s="5">
        <v>159.22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205</v>
      </c>
      <c r="F279" s="5">
        <f>ROUND(Source!S264,O279)</f>
        <v>119.64</v>
      </c>
      <c r="G279" s="5" t="s">
        <v>74</v>
      </c>
      <c r="H279" s="5" t="s">
        <v>75</v>
      </c>
      <c r="I279" s="5"/>
      <c r="J279" s="5"/>
      <c r="K279" s="5">
        <v>205</v>
      </c>
      <c r="L279" s="5">
        <v>14</v>
      </c>
      <c r="M279" s="5">
        <v>3</v>
      </c>
      <c r="N279" s="5" t="s">
        <v>3</v>
      </c>
      <c r="O279" s="5">
        <v>2</v>
      </c>
      <c r="P279" s="5">
        <f>ROUND(Source!DK264,O279)</f>
        <v>6660.37</v>
      </c>
      <c r="Q279" s="5"/>
      <c r="R279" s="5"/>
      <c r="S279" s="5"/>
      <c r="T279" s="5"/>
      <c r="U279" s="5"/>
      <c r="V279" s="5"/>
      <c r="W279" s="5">
        <v>119.64</v>
      </c>
      <c r="X279" s="5">
        <v>1</v>
      </c>
      <c r="Y279" s="5">
        <v>119.64</v>
      </c>
      <c r="Z279" s="5">
        <v>6660.37</v>
      </c>
      <c r="AA279" s="5">
        <v>1</v>
      </c>
      <c r="AB279" s="5">
        <v>6660.37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232</v>
      </c>
      <c r="F280" s="5">
        <f>ROUND(Source!BC264,O280)</f>
        <v>0</v>
      </c>
      <c r="G280" s="5" t="s">
        <v>76</v>
      </c>
      <c r="H280" s="5" t="s">
        <v>77</v>
      </c>
      <c r="I280" s="5"/>
      <c r="J280" s="5"/>
      <c r="K280" s="5">
        <v>232</v>
      </c>
      <c r="L280" s="5">
        <v>15</v>
      </c>
      <c r="M280" s="5">
        <v>3</v>
      </c>
      <c r="N280" s="5" t="s">
        <v>3</v>
      </c>
      <c r="O280" s="5">
        <v>2</v>
      </c>
      <c r="P280" s="5">
        <f>ROUND(Source!EU264,O280)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214</v>
      </c>
      <c r="F281" s="5">
        <f>ROUND(Source!AS264,O281)</f>
        <v>611.25</v>
      </c>
      <c r="G281" s="5" t="s">
        <v>78</v>
      </c>
      <c r="H281" s="5" t="s">
        <v>79</v>
      </c>
      <c r="I281" s="5"/>
      <c r="J281" s="5"/>
      <c r="K281" s="5">
        <v>214</v>
      </c>
      <c r="L281" s="5">
        <v>16</v>
      </c>
      <c r="M281" s="5">
        <v>3</v>
      </c>
      <c r="N281" s="5" t="s">
        <v>3</v>
      </c>
      <c r="O281" s="5">
        <v>2</v>
      </c>
      <c r="P281" s="5">
        <f>ROUND(Source!EK264,O281)</f>
        <v>6735.99</v>
      </c>
      <c r="Q281" s="5"/>
      <c r="R281" s="5"/>
      <c r="S281" s="5"/>
      <c r="T281" s="5"/>
      <c r="U281" s="5"/>
      <c r="V281" s="5"/>
      <c r="W281" s="5">
        <v>611.25</v>
      </c>
      <c r="X281" s="5">
        <v>1</v>
      </c>
      <c r="Y281" s="5">
        <v>611.25</v>
      </c>
      <c r="Z281" s="5">
        <v>6735.99</v>
      </c>
      <c r="AA281" s="5">
        <v>1</v>
      </c>
      <c r="AB281" s="5">
        <v>6735.99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215</v>
      </c>
      <c r="F282" s="5">
        <f>ROUND(Source!AT264,O282)</f>
        <v>311.38</v>
      </c>
      <c r="G282" s="5" t="s">
        <v>80</v>
      </c>
      <c r="H282" s="5" t="s">
        <v>81</v>
      </c>
      <c r="I282" s="5"/>
      <c r="J282" s="5"/>
      <c r="K282" s="5">
        <v>215</v>
      </c>
      <c r="L282" s="5">
        <v>17</v>
      </c>
      <c r="M282" s="5">
        <v>3</v>
      </c>
      <c r="N282" s="5" t="s">
        <v>3</v>
      </c>
      <c r="O282" s="5">
        <v>2</v>
      </c>
      <c r="P282" s="5">
        <f>ROUND(Source!EL264,O282)</f>
        <v>13395.32</v>
      </c>
      <c r="Q282" s="5"/>
      <c r="R282" s="5"/>
      <c r="S282" s="5"/>
      <c r="T282" s="5"/>
      <c r="U282" s="5"/>
      <c r="V282" s="5"/>
      <c r="W282" s="5">
        <v>311.38</v>
      </c>
      <c r="X282" s="5">
        <v>1</v>
      </c>
      <c r="Y282" s="5">
        <v>311.38</v>
      </c>
      <c r="Z282" s="5">
        <v>13395.32</v>
      </c>
      <c r="AA282" s="5">
        <v>1</v>
      </c>
      <c r="AB282" s="5">
        <v>13395.32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217</v>
      </c>
      <c r="F283" s="5">
        <f>ROUND(Source!AU264,O283)</f>
        <v>0</v>
      </c>
      <c r="G283" s="5" t="s">
        <v>82</v>
      </c>
      <c r="H283" s="5" t="s">
        <v>83</v>
      </c>
      <c r="I283" s="5"/>
      <c r="J283" s="5"/>
      <c r="K283" s="5">
        <v>217</v>
      </c>
      <c r="L283" s="5">
        <v>18</v>
      </c>
      <c r="M283" s="5">
        <v>3</v>
      </c>
      <c r="N283" s="5" t="s">
        <v>3</v>
      </c>
      <c r="O283" s="5">
        <v>2</v>
      </c>
      <c r="P283" s="5">
        <f>ROUND(Source!EM264,O283)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230</v>
      </c>
      <c r="F284" s="5">
        <f>ROUND(Source!BA264,O284)</f>
        <v>0</v>
      </c>
      <c r="G284" s="5" t="s">
        <v>84</v>
      </c>
      <c r="H284" s="5" t="s">
        <v>85</v>
      </c>
      <c r="I284" s="5"/>
      <c r="J284" s="5"/>
      <c r="K284" s="5">
        <v>230</v>
      </c>
      <c r="L284" s="5">
        <v>19</v>
      </c>
      <c r="M284" s="5">
        <v>3</v>
      </c>
      <c r="N284" s="5" t="s">
        <v>3</v>
      </c>
      <c r="O284" s="5">
        <v>2</v>
      </c>
      <c r="P284" s="5">
        <f>ROUND(Source!ES264,O284)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206</v>
      </c>
      <c r="F285" s="5">
        <f>ROUND(Source!T264,O285)</f>
        <v>0</v>
      </c>
      <c r="G285" s="5" t="s">
        <v>86</v>
      </c>
      <c r="H285" s="5" t="s">
        <v>87</v>
      </c>
      <c r="I285" s="5"/>
      <c r="J285" s="5"/>
      <c r="K285" s="5">
        <v>206</v>
      </c>
      <c r="L285" s="5">
        <v>20</v>
      </c>
      <c r="M285" s="5">
        <v>3</v>
      </c>
      <c r="N285" s="5" t="s">
        <v>3</v>
      </c>
      <c r="O285" s="5">
        <v>2</v>
      </c>
      <c r="P285" s="5">
        <f>ROUND(Source!DL264,O285)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207</v>
      </c>
      <c r="F286" s="5">
        <f>Source!U264</f>
        <v>10.028515859999999</v>
      </c>
      <c r="G286" s="5" t="s">
        <v>88</v>
      </c>
      <c r="H286" s="5" t="s">
        <v>89</v>
      </c>
      <c r="I286" s="5"/>
      <c r="J286" s="5"/>
      <c r="K286" s="5">
        <v>207</v>
      </c>
      <c r="L286" s="5">
        <v>21</v>
      </c>
      <c r="M286" s="5">
        <v>3</v>
      </c>
      <c r="N286" s="5" t="s">
        <v>3</v>
      </c>
      <c r="O286" s="5">
        <v>-1</v>
      </c>
      <c r="P286" s="5">
        <f>Source!DM264</f>
        <v>10.028515859999999</v>
      </c>
      <c r="Q286" s="5"/>
      <c r="R286" s="5"/>
      <c r="S286" s="5"/>
      <c r="T286" s="5"/>
      <c r="U286" s="5"/>
      <c r="V286" s="5"/>
      <c r="W286" s="5">
        <v>10.028515860000001</v>
      </c>
      <c r="X286" s="5">
        <v>1</v>
      </c>
      <c r="Y286" s="5">
        <v>10.028515860000001</v>
      </c>
      <c r="Z286" s="5">
        <v>10.028515860000001</v>
      </c>
      <c r="AA286" s="5">
        <v>1</v>
      </c>
      <c r="AB286" s="5">
        <v>10.028515860000001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208</v>
      </c>
      <c r="F287" s="5">
        <f>Source!V264</f>
        <v>0</v>
      </c>
      <c r="G287" s="5" t="s">
        <v>90</v>
      </c>
      <c r="H287" s="5" t="s">
        <v>91</v>
      </c>
      <c r="I287" s="5"/>
      <c r="J287" s="5"/>
      <c r="K287" s="5">
        <v>208</v>
      </c>
      <c r="L287" s="5">
        <v>22</v>
      </c>
      <c r="M287" s="5">
        <v>3</v>
      </c>
      <c r="N287" s="5" t="s">
        <v>3</v>
      </c>
      <c r="O287" s="5">
        <v>-1</v>
      </c>
      <c r="P287" s="5">
        <f>Source!DN264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209</v>
      </c>
      <c r="F288" s="5">
        <f>ROUND(Source!W264,O288)</f>
        <v>0</v>
      </c>
      <c r="G288" s="5" t="s">
        <v>92</v>
      </c>
      <c r="H288" s="5" t="s">
        <v>93</v>
      </c>
      <c r="I288" s="5"/>
      <c r="J288" s="5"/>
      <c r="K288" s="5">
        <v>209</v>
      </c>
      <c r="L288" s="5">
        <v>23</v>
      </c>
      <c r="M288" s="5">
        <v>3</v>
      </c>
      <c r="N288" s="5" t="s">
        <v>3</v>
      </c>
      <c r="O288" s="5">
        <v>2</v>
      </c>
      <c r="P288" s="5">
        <f>ROUND(Source!DO264,O288)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233</v>
      </c>
      <c r="F289" s="5">
        <f>ROUND(Source!BD264,O289)</f>
        <v>0</v>
      </c>
      <c r="G289" s="5" t="s">
        <v>94</v>
      </c>
      <c r="H289" s="5" t="s">
        <v>95</v>
      </c>
      <c r="I289" s="5"/>
      <c r="J289" s="5"/>
      <c r="K289" s="5">
        <v>233</v>
      </c>
      <c r="L289" s="5">
        <v>24</v>
      </c>
      <c r="M289" s="5">
        <v>3</v>
      </c>
      <c r="N289" s="5" t="s">
        <v>3</v>
      </c>
      <c r="O289" s="5">
        <v>2</v>
      </c>
      <c r="P289" s="5">
        <f>ROUND(Source!EV264,O289)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210</v>
      </c>
      <c r="F290" s="5">
        <f>ROUND(Source!X264,O290)</f>
        <v>116.35</v>
      </c>
      <c r="G290" s="5" t="s">
        <v>96</v>
      </c>
      <c r="H290" s="5" t="s">
        <v>97</v>
      </c>
      <c r="I290" s="5"/>
      <c r="J290" s="5"/>
      <c r="K290" s="5">
        <v>210</v>
      </c>
      <c r="L290" s="5">
        <v>25</v>
      </c>
      <c r="M290" s="5">
        <v>3</v>
      </c>
      <c r="N290" s="5" t="s">
        <v>3</v>
      </c>
      <c r="O290" s="5">
        <v>2</v>
      </c>
      <c r="P290" s="5">
        <f>ROUND(Source!DP264,O290)</f>
        <v>6476.12</v>
      </c>
      <c r="Q290" s="5"/>
      <c r="R290" s="5"/>
      <c r="S290" s="5"/>
      <c r="T290" s="5"/>
      <c r="U290" s="5"/>
      <c r="V290" s="5"/>
      <c r="W290" s="5">
        <v>116.35</v>
      </c>
      <c r="X290" s="5">
        <v>1</v>
      </c>
      <c r="Y290" s="5">
        <v>116.35</v>
      </c>
      <c r="Z290" s="5">
        <v>6476.12</v>
      </c>
      <c r="AA290" s="5">
        <v>1</v>
      </c>
      <c r="AB290" s="5">
        <v>6476.12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211</v>
      </c>
      <c r="F291" s="5">
        <f>ROUND(Source!Y264,O291)</f>
        <v>59.07</v>
      </c>
      <c r="G291" s="5" t="s">
        <v>98</v>
      </c>
      <c r="H291" s="5" t="s">
        <v>99</v>
      </c>
      <c r="I291" s="5"/>
      <c r="J291" s="5"/>
      <c r="K291" s="5">
        <v>211</v>
      </c>
      <c r="L291" s="5">
        <v>26</v>
      </c>
      <c r="M291" s="5">
        <v>3</v>
      </c>
      <c r="N291" s="5" t="s">
        <v>3</v>
      </c>
      <c r="O291" s="5">
        <v>2</v>
      </c>
      <c r="P291" s="5">
        <f>ROUND(Source!DQ264,O291)</f>
        <v>3288.89</v>
      </c>
      <c r="Q291" s="5"/>
      <c r="R291" s="5"/>
      <c r="S291" s="5"/>
      <c r="T291" s="5"/>
      <c r="U291" s="5"/>
      <c r="V291" s="5"/>
      <c r="W291" s="5">
        <v>59.07</v>
      </c>
      <c r="X291" s="5">
        <v>1</v>
      </c>
      <c r="Y291" s="5">
        <v>59.07</v>
      </c>
      <c r="Z291" s="5">
        <v>3288.89</v>
      </c>
      <c r="AA291" s="5">
        <v>1</v>
      </c>
      <c r="AB291" s="5">
        <v>3288.89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224</v>
      </c>
      <c r="F292" s="5">
        <f>ROUND(Source!AR264,O292)</f>
        <v>19973.59</v>
      </c>
      <c r="G292" s="5" t="s">
        <v>100</v>
      </c>
      <c r="H292" s="5" t="s">
        <v>101</v>
      </c>
      <c r="I292" s="5"/>
      <c r="J292" s="5"/>
      <c r="K292" s="5">
        <v>224</v>
      </c>
      <c r="L292" s="5">
        <v>27</v>
      </c>
      <c r="M292" s="5">
        <v>3</v>
      </c>
      <c r="N292" s="5" t="s">
        <v>3</v>
      </c>
      <c r="O292" s="5">
        <v>2</v>
      </c>
      <c r="P292" s="5">
        <f>ROUND(Source!EJ264,O292)</f>
        <v>166061.66</v>
      </c>
      <c r="Q292" s="5"/>
      <c r="R292" s="5"/>
      <c r="S292" s="5"/>
      <c r="T292" s="5"/>
      <c r="U292" s="5"/>
      <c r="V292" s="5"/>
      <c r="W292" s="5">
        <v>19973.59</v>
      </c>
      <c r="X292" s="5">
        <v>1</v>
      </c>
      <c r="Y292" s="5">
        <v>19973.59</v>
      </c>
      <c r="Z292" s="5">
        <v>166061.66</v>
      </c>
      <c r="AA292" s="5">
        <v>1</v>
      </c>
      <c r="AB292" s="5">
        <v>166061.66</v>
      </c>
    </row>
    <row r="293" spans="1:206" x14ac:dyDescent="0.2">
      <c r="A293" s="5">
        <v>50</v>
      </c>
      <c r="B293" s="5">
        <v>1</v>
      </c>
      <c r="C293" s="5">
        <v>0</v>
      </c>
      <c r="D293" s="5">
        <v>2</v>
      </c>
      <c r="E293" s="5">
        <v>0</v>
      </c>
      <c r="F293" s="5">
        <f>ROUND(0,O293)</f>
        <v>0</v>
      </c>
      <c r="G293" s="5" t="s">
        <v>245</v>
      </c>
      <c r="H293" s="5" t="s">
        <v>246</v>
      </c>
      <c r="I293" s="5"/>
      <c r="J293" s="5"/>
      <c r="K293" s="5">
        <v>212</v>
      </c>
      <c r="L293" s="5">
        <v>28</v>
      </c>
      <c r="M293" s="5">
        <v>0</v>
      </c>
      <c r="N293" s="5" t="s">
        <v>3</v>
      </c>
      <c r="O293" s="5">
        <v>0</v>
      </c>
      <c r="P293" s="5">
        <f>ROUND(0,O293)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">
      <c r="A294" s="5">
        <v>50</v>
      </c>
      <c r="B294" s="5">
        <v>1</v>
      </c>
      <c r="C294" s="5">
        <v>0</v>
      </c>
      <c r="D294" s="5">
        <v>2</v>
      </c>
      <c r="E294" s="5">
        <v>0</v>
      </c>
      <c r="F294" s="5">
        <f>ROUND(F281+F282,O294)</f>
        <v>922.63</v>
      </c>
      <c r="G294" s="5" t="s">
        <v>247</v>
      </c>
      <c r="H294" s="5" t="s">
        <v>247</v>
      </c>
      <c r="I294" s="5"/>
      <c r="J294" s="5"/>
      <c r="K294" s="5">
        <v>212</v>
      </c>
      <c r="L294" s="5">
        <v>29</v>
      </c>
      <c r="M294" s="5">
        <v>1</v>
      </c>
      <c r="N294" s="5" t="s">
        <v>3</v>
      </c>
      <c r="O294" s="5">
        <v>2</v>
      </c>
      <c r="P294" s="5">
        <f>ROUND(P281+P282,O294)</f>
        <v>20131.310000000001</v>
      </c>
      <c r="Q294" s="5"/>
      <c r="R294" s="5"/>
      <c r="S294" s="5"/>
      <c r="T294" s="5"/>
      <c r="U294" s="5"/>
      <c r="V294" s="5"/>
      <c r="W294" s="5">
        <v>922.63</v>
      </c>
      <c r="X294" s="5">
        <v>1</v>
      </c>
      <c r="Y294" s="5">
        <v>922.63</v>
      </c>
      <c r="Z294" s="5">
        <v>20131.310000000001</v>
      </c>
      <c r="AA294" s="5">
        <v>1</v>
      </c>
      <c r="AB294" s="5">
        <v>20131.310000000001</v>
      </c>
    </row>
    <row r="295" spans="1:206" x14ac:dyDescent="0.2">
      <c r="A295" s="5">
        <v>50</v>
      </c>
      <c r="B295" s="5">
        <v>1</v>
      </c>
      <c r="C295" s="5">
        <v>0</v>
      </c>
      <c r="D295" s="5">
        <v>2</v>
      </c>
      <c r="E295" s="5">
        <v>0</v>
      </c>
      <c r="F295" s="5">
        <f>ROUND(F273,O295)</f>
        <v>19050.96</v>
      </c>
      <c r="G295" s="5" t="s">
        <v>236</v>
      </c>
      <c r="H295" s="5" t="s">
        <v>236</v>
      </c>
      <c r="I295" s="5"/>
      <c r="J295" s="5"/>
      <c r="K295" s="5">
        <v>212</v>
      </c>
      <c r="L295" s="5">
        <v>30</v>
      </c>
      <c r="M295" s="5">
        <v>1</v>
      </c>
      <c r="N295" s="5" t="s">
        <v>3</v>
      </c>
      <c r="O295" s="5">
        <v>2</v>
      </c>
      <c r="P295" s="5">
        <f>ROUND(P273,O295)</f>
        <v>145930.35</v>
      </c>
      <c r="Q295" s="5"/>
      <c r="R295" s="5"/>
      <c r="S295" s="5"/>
      <c r="T295" s="5"/>
      <c r="U295" s="5"/>
      <c r="V295" s="5"/>
      <c r="W295" s="5">
        <v>19050.96</v>
      </c>
      <c r="X295" s="5">
        <v>1</v>
      </c>
      <c r="Y295" s="5">
        <v>19050.96</v>
      </c>
      <c r="Z295" s="5">
        <v>145930.35</v>
      </c>
      <c r="AA295" s="5">
        <v>1</v>
      </c>
      <c r="AB295" s="5">
        <v>145930.35</v>
      </c>
    </row>
    <row r="296" spans="1:206" x14ac:dyDescent="0.2">
      <c r="A296" s="5">
        <v>50</v>
      </c>
      <c r="B296" s="5">
        <v>0</v>
      </c>
      <c r="C296" s="5">
        <v>0</v>
      </c>
      <c r="D296" s="5">
        <v>2</v>
      </c>
      <c r="E296" s="5">
        <v>0</v>
      </c>
      <c r="F296" s="5">
        <f>ROUND(F283,O296)</f>
        <v>0</v>
      </c>
      <c r="G296" s="5" t="s">
        <v>248</v>
      </c>
      <c r="H296" s="5" t="s">
        <v>82</v>
      </c>
      <c r="I296" s="5"/>
      <c r="J296" s="5"/>
      <c r="K296" s="5">
        <v>212</v>
      </c>
      <c r="L296" s="5">
        <v>31</v>
      </c>
      <c r="M296" s="5">
        <v>1</v>
      </c>
      <c r="N296" s="5" t="s">
        <v>3</v>
      </c>
      <c r="O296" s="5">
        <v>2</v>
      </c>
      <c r="P296" s="5">
        <f>ROUND(P283,O296)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 x14ac:dyDescent="0.2">
      <c r="A297" s="5">
        <v>50</v>
      </c>
      <c r="B297" s="5">
        <v>1</v>
      </c>
      <c r="C297" s="5">
        <v>0</v>
      </c>
      <c r="D297" s="5">
        <v>2</v>
      </c>
      <c r="E297" s="5">
        <v>0</v>
      </c>
      <c r="F297" s="5">
        <f>ROUND(F294,O297)</f>
        <v>922.63</v>
      </c>
      <c r="G297" s="5" t="s">
        <v>249</v>
      </c>
      <c r="H297" s="5" t="s">
        <v>250</v>
      </c>
      <c r="I297" s="5"/>
      <c r="J297" s="5"/>
      <c r="K297" s="5">
        <v>212</v>
      </c>
      <c r="L297" s="5">
        <v>32</v>
      </c>
      <c r="M297" s="5">
        <v>1</v>
      </c>
      <c r="N297" s="5" t="s">
        <v>3</v>
      </c>
      <c r="O297" s="5">
        <v>2</v>
      </c>
      <c r="P297" s="5">
        <f>ROUND(P294,O297)</f>
        <v>20131.310000000001</v>
      </c>
      <c r="Q297" s="5"/>
      <c r="R297" s="5"/>
      <c r="S297" s="5"/>
      <c r="T297" s="5"/>
      <c r="U297" s="5"/>
      <c r="V297" s="5"/>
      <c r="W297" s="5">
        <v>922.63</v>
      </c>
      <c r="X297" s="5">
        <v>1</v>
      </c>
      <c r="Y297" s="5">
        <v>922.63</v>
      </c>
      <c r="Z297" s="5">
        <v>20131.310000000001</v>
      </c>
      <c r="AA297" s="5">
        <v>1</v>
      </c>
      <c r="AB297" s="5">
        <v>20131.310000000001</v>
      </c>
    </row>
    <row r="298" spans="1:206" x14ac:dyDescent="0.2">
      <c r="A298" s="5">
        <v>50</v>
      </c>
      <c r="B298" s="5">
        <v>1</v>
      </c>
      <c r="C298" s="5">
        <v>0</v>
      </c>
      <c r="D298" s="5">
        <v>2</v>
      </c>
      <c r="E298" s="5">
        <v>0</v>
      </c>
      <c r="F298" s="5">
        <f>ROUND(F297*0.015,O298)</f>
        <v>13.84</v>
      </c>
      <c r="G298" s="5" t="s">
        <v>251</v>
      </c>
      <c r="H298" s="5" t="s">
        <v>252</v>
      </c>
      <c r="I298" s="5"/>
      <c r="J298" s="5"/>
      <c r="K298" s="5">
        <v>212</v>
      </c>
      <c r="L298" s="5">
        <v>33</v>
      </c>
      <c r="M298" s="5">
        <v>1</v>
      </c>
      <c r="N298" s="5" t="s">
        <v>3</v>
      </c>
      <c r="O298" s="5">
        <v>2</v>
      </c>
      <c r="P298" s="5">
        <f>ROUND(P297*0.015,O298)</f>
        <v>301.97000000000003</v>
      </c>
      <c r="Q298" s="5"/>
      <c r="R298" s="5"/>
      <c r="S298" s="5"/>
      <c r="T298" s="5"/>
      <c r="U298" s="5"/>
      <c r="V298" s="5"/>
      <c r="W298" s="5">
        <v>13.84</v>
      </c>
      <c r="X298" s="5">
        <v>1</v>
      </c>
      <c r="Y298" s="5">
        <v>13.84</v>
      </c>
      <c r="Z298" s="5">
        <v>301.97000000000003</v>
      </c>
      <c r="AA298" s="5">
        <v>1</v>
      </c>
      <c r="AB298" s="5">
        <v>301.97000000000003</v>
      </c>
    </row>
    <row r="299" spans="1:206" x14ac:dyDescent="0.2">
      <c r="A299" s="5">
        <v>50</v>
      </c>
      <c r="B299" s="5">
        <v>1</v>
      </c>
      <c r="C299" s="5">
        <v>0</v>
      </c>
      <c r="D299" s="5">
        <v>2</v>
      </c>
      <c r="E299" s="5">
        <v>0</v>
      </c>
      <c r="F299" s="5">
        <f>ROUND(F297+F298,O299)</f>
        <v>936.47</v>
      </c>
      <c r="G299" s="5" t="s">
        <v>253</v>
      </c>
      <c r="H299" s="5" t="s">
        <v>254</v>
      </c>
      <c r="I299" s="5"/>
      <c r="J299" s="5"/>
      <c r="K299" s="5">
        <v>212</v>
      </c>
      <c r="L299" s="5">
        <v>34</v>
      </c>
      <c r="M299" s="5">
        <v>1</v>
      </c>
      <c r="N299" s="5" t="s">
        <v>3</v>
      </c>
      <c r="O299" s="5">
        <v>2</v>
      </c>
      <c r="P299" s="5">
        <f>ROUND(P297+P298,O299)</f>
        <v>20433.28</v>
      </c>
      <c r="Q299" s="5"/>
      <c r="R299" s="5"/>
      <c r="S299" s="5"/>
      <c r="T299" s="5"/>
      <c r="U299" s="5"/>
      <c r="V299" s="5"/>
      <c r="W299" s="5">
        <v>936.47</v>
      </c>
      <c r="X299" s="5">
        <v>1</v>
      </c>
      <c r="Y299" s="5">
        <v>936.47</v>
      </c>
      <c r="Z299" s="5">
        <v>20433.28</v>
      </c>
      <c r="AA299" s="5">
        <v>1</v>
      </c>
      <c r="AB299" s="5">
        <v>20433.28</v>
      </c>
    </row>
    <row r="300" spans="1:206" x14ac:dyDescent="0.2">
      <c r="A300" s="5">
        <v>50</v>
      </c>
      <c r="B300" s="5">
        <v>1</v>
      </c>
      <c r="C300" s="5">
        <v>0</v>
      </c>
      <c r="D300" s="5">
        <v>2</v>
      </c>
      <c r="E300" s="5">
        <v>0</v>
      </c>
      <c r="F300" s="5">
        <f>ROUND(F295,O300)</f>
        <v>19050.96</v>
      </c>
      <c r="G300" s="5" t="s">
        <v>255</v>
      </c>
      <c r="H300" s="5" t="s">
        <v>256</v>
      </c>
      <c r="I300" s="5"/>
      <c r="J300" s="5"/>
      <c r="K300" s="5">
        <v>212</v>
      </c>
      <c r="L300" s="5">
        <v>35</v>
      </c>
      <c r="M300" s="5">
        <v>1</v>
      </c>
      <c r="N300" s="5" t="s">
        <v>3</v>
      </c>
      <c r="O300" s="5">
        <v>2</v>
      </c>
      <c r="P300" s="5">
        <f>ROUND(P295,O300)</f>
        <v>145930.35</v>
      </c>
      <c r="Q300" s="5"/>
      <c r="R300" s="5"/>
      <c r="S300" s="5"/>
      <c r="T300" s="5"/>
      <c r="U300" s="5"/>
      <c r="V300" s="5"/>
      <c r="W300" s="5">
        <v>19050.96</v>
      </c>
      <c r="X300" s="5">
        <v>1</v>
      </c>
      <c r="Y300" s="5">
        <v>19050.96</v>
      </c>
      <c r="Z300" s="5">
        <v>145930.35</v>
      </c>
      <c r="AA300" s="5">
        <v>1</v>
      </c>
      <c r="AB300" s="5">
        <v>145930.35</v>
      </c>
    </row>
    <row r="301" spans="1:206" x14ac:dyDescent="0.2">
      <c r="A301" s="5">
        <v>50</v>
      </c>
      <c r="B301" s="5">
        <v>0</v>
      </c>
      <c r="C301" s="5">
        <v>0</v>
      </c>
      <c r="D301" s="5">
        <v>2</v>
      </c>
      <c r="E301" s="5">
        <v>0</v>
      </c>
      <c r="F301" s="5">
        <f>ROUND(F296,O301)</f>
        <v>0</v>
      </c>
      <c r="G301" s="5" t="s">
        <v>257</v>
      </c>
      <c r="H301" s="5" t="s">
        <v>258</v>
      </c>
      <c r="I301" s="5"/>
      <c r="J301" s="5"/>
      <c r="K301" s="5">
        <v>212</v>
      </c>
      <c r="L301" s="5">
        <v>36</v>
      </c>
      <c r="M301" s="5">
        <v>1</v>
      </c>
      <c r="N301" s="5" t="s">
        <v>3</v>
      </c>
      <c r="O301" s="5">
        <v>2</v>
      </c>
      <c r="P301" s="5">
        <f>ROUND(P296,O301)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06" x14ac:dyDescent="0.2">
      <c r="A302" s="5">
        <v>50</v>
      </c>
      <c r="B302" s="5">
        <v>1</v>
      </c>
      <c r="C302" s="5">
        <v>0</v>
      </c>
      <c r="D302" s="5">
        <v>2</v>
      </c>
      <c r="E302" s="5">
        <v>0</v>
      </c>
      <c r="F302" s="5">
        <f>ROUND(F299+F300+F301,O302)</f>
        <v>19987.43</v>
      </c>
      <c r="G302" s="5" t="s">
        <v>259</v>
      </c>
      <c r="H302" s="5" t="s">
        <v>260</v>
      </c>
      <c r="I302" s="5"/>
      <c r="J302" s="5"/>
      <c r="K302" s="5">
        <v>212</v>
      </c>
      <c r="L302" s="5">
        <v>37</v>
      </c>
      <c r="M302" s="5">
        <v>0</v>
      </c>
      <c r="N302" s="5" t="s">
        <v>3</v>
      </c>
      <c r="O302" s="5">
        <v>2</v>
      </c>
      <c r="P302" s="5">
        <f>ROUND(P299+P300+P301,O302)</f>
        <v>166363.63</v>
      </c>
      <c r="Q302" s="5"/>
      <c r="R302" s="5"/>
      <c r="S302" s="5"/>
      <c r="T302" s="5"/>
      <c r="U302" s="5"/>
      <c r="V302" s="5"/>
      <c r="W302" s="5">
        <v>19987.43</v>
      </c>
      <c r="X302" s="5">
        <v>1</v>
      </c>
      <c r="Y302" s="5">
        <v>19987.43</v>
      </c>
      <c r="Z302" s="5">
        <v>166363.63</v>
      </c>
      <c r="AA302" s="5">
        <v>1</v>
      </c>
      <c r="AB302" s="5">
        <v>166363.63</v>
      </c>
    </row>
    <row r="304" spans="1:206" x14ac:dyDescent="0.2">
      <c r="A304" s="3">
        <v>51</v>
      </c>
      <c r="B304" s="3">
        <f>B12</f>
        <v>362</v>
      </c>
      <c r="C304" s="3">
        <f>A12</f>
        <v>1</v>
      </c>
      <c r="D304" s="3">
        <f>ROW(A12)</f>
        <v>12</v>
      </c>
      <c r="E304" s="3"/>
      <c r="F304" s="3" t="str">
        <f>IF(F12&lt;&gt;"",F12,"")</f>
        <v/>
      </c>
      <c r="G304" s="3" t="str">
        <f>IF(G12&lt;&gt;"",G12,"")</f>
        <v>02-01-02_ РЩ-0,4 кВ</v>
      </c>
      <c r="H304" s="3">
        <v>0</v>
      </c>
      <c r="I304" s="3"/>
      <c r="J304" s="3"/>
      <c r="K304" s="3"/>
      <c r="L304" s="3"/>
      <c r="M304" s="3"/>
      <c r="N304" s="3"/>
      <c r="O304" s="3">
        <f t="shared" ref="O304:T304" si="255">ROUND(O264,2)</f>
        <v>19798.169999999998</v>
      </c>
      <c r="P304" s="3">
        <f t="shared" si="255"/>
        <v>19652.759999999998</v>
      </c>
      <c r="Q304" s="3">
        <f t="shared" si="255"/>
        <v>25.77</v>
      </c>
      <c r="R304" s="3">
        <f t="shared" si="255"/>
        <v>2.86</v>
      </c>
      <c r="S304" s="3">
        <f t="shared" si="255"/>
        <v>119.64</v>
      </c>
      <c r="T304" s="3">
        <f t="shared" si="255"/>
        <v>0</v>
      </c>
      <c r="U304" s="3">
        <f>U264</f>
        <v>10.028515859999999</v>
      </c>
      <c r="V304" s="3">
        <f>V264</f>
        <v>0</v>
      </c>
      <c r="W304" s="3">
        <f>ROUND(W264,2)</f>
        <v>0</v>
      </c>
      <c r="X304" s="3">
        <f>ROUND(X264,2)</f>
        <v>116.35</v>
      </c>
      <c r="Y304" s="3">
        <f>ROUND(Y264,2)</f>
        <v>59.07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>
        <f t="shared" ref="AO304:BD304" si="256">ROUND(AO264,2)</f>
        <v>0</v>
      </c>
      <c r="AP304" s="3">
        <f t="shared" si="256"/>
        <v>19050.96</v>
      </c>
      <c r="AQ304" s="3">
        <f t="shared" si="256"/>
        <v>0</v>
      </c>
      <c r="AR304" s="3">
        <f t="shared" si="256"/>
        <v>19973.59</v>
      </c>
      <c r="AS304" s="3">
        <f t="shared" si="256"/>
        <v>611.25</v>
      </c>
      <c r="AT304" s="3">
        <f t="shared" si="256"/>
        <v>311.38</v>
      </c>
      <c r="AU304" s="3">
        <f t="shared" si="256"/>
        <v>0</v>
      </c>
      <c r="AV304" s="3">
        <f t="shared" si="256"/>
        <v>19652.759999999998</v>
      </c>
      <c r="AW304" s="3">
        <f t="shared" si="256"/>
        <v>601.79999999999995</v>
      </c>
      <c r="AX304" s="3">
        <f t="shared" si="256"/>
        <v>0</v>
      </c>
      <c r="AY304" s="3">
        <f t="shared" si="256"/>
        <v>601.79999999999995</v>
      </c>
      <c r="AZ304" s="3">
        <f t="shared" si="256"/>
        <v>19050.96</v>
      </c>
      <c r="BA304" s="3">
        <f t="shared" si="256"/>
        <v>0</v>
      </c>
      <c r="BB304" s="3">
        <f t="shared" si="256"/>
        <v>0</v>
      </c>
      <c r="BC304" s="3">
        <f t="shared" si="256"/>
        <v>0</v>
      </c>
      <c r="BD304" s="3">
        <f t="shared" si="256"/>
        <v>0</v>
      </c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4">
        <f t="shared" ref="DG304:DL304" si="257">ROUND(DG264,2)</f>
        <v>156296.65</v>
      </c>
      <c r="DH304" s="4">
        <f t="shared" si="257"/>
        <v>149231.1</v>
      </c>
      <c r="DI304" s="4">
        <f t="shared" si="257"/>
        <v>405.18</v>
      </c>
      <c r="DJ304" s="4">
        <f t="shared" si="257"/>
        <v>159.22</v>
      </c>
      <c r="DK304" s="4">
        <f t="shared" si="257"/>
        <v>6660.37</v>
      </c>
      <c r="DL304" s="4">
        <f t="shared" si="257"/>
        <v>0</v>
      </c>
      <c r="DM304" s="4">
        <f>DM264</f>
        <v>10.028515859999999</v>
      </c>
      <c r="DN304" s="4">
        <f>DN264</f>
        <v>0</v>
      </c>
      <c r="DO304" s="4">
        <f>ROUND(DO264,2)</f>
        <v>0</v>
      </c>
      <c r="DP304" s="4">
        <f>ROUND(DP264,2)</f>
        <v>6476.12</v>
      </c>
      <c r="DQ304" s="4">
        <f>ROUND(DQ264,2)</f>
        <v>3288.89</v>
      </c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>
        <f t="shared" ref="EG304:EV304" si="258">ROUND(EG264,2)</f>
        <v>0</v>
      </c>
      <c r="EH304" s="4">
        <f t="shared" si="258"/>
        <v>145930.35</v>
      </c>
      <c r="EI304" s="4">
        <f t="shared" si="258"/>
        <v>0</v>
      </c>
      <c r="EJ304" s="4">
        <f t="shared" si="258"/>
        <v>166061.66</v>
      </c>
      <c r="EK304" s="4">
        <f t="shared" si="258"/>
        <v>6735.99</v>
      </c>
      <c r="EL304" s="4">
        <f t="shared" si="258"/>
        <v>13395.32</v>
      </c>
      <c r="EM304" s="4">
        <f t="shared" si="258"/>
        <v>0</v>
      </c>
      <c r="EN304" s="4">
        <f t="shared" si="258"/>
        <v>149231.1</v>
      </c>
      <c r="EO304" s="4">
        <f t="shared" si="258"/>
        <v>3300.75</v>
      </c>
      <c r="EP304" s="4">
        <f t="shared" si="258"/>
        <v>0</v>
      </c>
      <c r="EQ304" s="4">
        <f t="shared" si="258"/>
        <v>3300.75</v>
      </c>
      <c r="ER304" s="4">
        <f t="shared" si="258"/>
        <v>145930.35</v>
      </c>
      <c r="ES304" s="4">
        <f t="shared" si="258"/>
        <v>0</v>
      </c>
      <c r="ET304" s="4">
        <f t="shared" si="258"/>
        <v>0</v>
      </c>
      <c r="EU304" s="4">
        <f t="shared" si="258"/>
        <v>0</v>
      </c>
      <c r="EV304" s="4">
        <f t="shared" si="258"/>
        <v>0</v>
      </c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201</v>
      </c>
      <c r="F306" s="5">
        <f>ROUND(Source!O304,O306)</f>
        <v>19798.169999999998</v>
      </c>
      <c r="G306" s="5" t="s">
        <v>48</v>
      </c>
      <c r="H306" s="5" t="s">
        <v>49</v>
      </c>
      <c r="I306" s="5"/>
      <c r="J306" s="5"/>
      <c r="K306" s="5">
        <v>201</v>
      </c>
      <c r="L306" s="5">
        <v>1</v>
      </c>
      <c r="M306" s="5">
        <v>3</v>
      </c>
      <c r="N306" s="5" t="s">
        <v>3</v>
      </c>
      <c r="O306" s="5">
        <v>2</v>
      </c>
      <c r="P306" s="5">
        <f>ROUND(Source!DG304,O306)</f>
        <v>156296.65</v>
      </c>
      <c r="Q306" s="5"/>
      <c r="R306" s="5"/>
      <c r="S306" s="5"/>
      <c r="T306" s="5"/>
      <c r="U306" s="5"/>
      <c r="V306" s="5"/>
      <c r="W306" s="5">
        <v>19798.169999999998</v>
      </c>
      <c r="X306" s="5">
        <v>1</v>
      </c>
      <c r="Y306" s="5">
        <v>19798.169999999998</v>
      </c>
      <c r="Z306" s="5">
        <v>156296.65</v>
      </c>
      <c r="AA306" s="5">
        <v>1</v>
      </c>
      <c r="AB306" s="5">
        <v>156296.65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202</v>
      </c>
      <c r="F307" s="5">
        <f>ROUND(Source!P304,O307)</f>
        <v>19652.759999999998</v>
      </c>
      <c r="G307" s="5" t="s">
        <v>50</v>
      </c>
      <c r="H307" s="5" t="s">
        <v>51</v>
      </c>
      <c r="I307" s="5"/>
      <c r="J307" s="5"/>
      <c r="K307" s="5">
        <v>202</v>
      </c>
      <c r="L307" s="5">
        <v>2</v>
      </c>
      <c r="M307" s="5">
        <v>3</v>
      </c>
      <c r="N307" s="5" t="s">
        <v>3</v>
      </c>
      <c r="O307" s="5">
        <v>2</v>
      </c>
      <c r="P307" s="5">
        <f>ROUND(Source!DH304,O307)</f>
        <v>149231.1</v>
      </c>
      <c r="Q307" s="5"/>
      <c r="R307" s="5"/>
      <c r="S307" s="5"/>
      <c r="T307" s="5"/>
      <c r="U307" s="5"/>
      <c r="V307" s="5"/>
      <c r="W307" s="5">
        <v>19652.759999999998</v>
      </c>
      <c r="X307" s="5">
        <v>1</v>
      </c>
      <c r="Y307" s="5">
        <v>19652.759999999998</v>
      </c>
      <c r="Z307" s="5">
        <v>149231.1</v>
      </c>
      <c r="AA307" s="5">
        <v>1</v>
      </c>
      <c r="AB307" s="5">
        <v>149231.1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222</v>
      </c>
      <c r="F308" s="5">
        <f>ROUND(Source!AO304,O308)</f>
        <v>0</v>
      </c>
      <c r="G308" s="5" t="s">
        <v>52</v>
      </c>
      <c r="H308" s="5" t="s">
        <v>53</v>
      </c>
      <c r="I308" s="5"/>
      <c r="J308" s="5"/>
      <c r="K308" s="5">
        <v>222</v>
      </c>
      <c r="L308" s="5">
        <v>3</v>
      </c>
      <c r="M308" s="5">
        <v>3</v>
      </c>
      <c r="N308" s="5" t="s">
        <v>3</v>
      </c>
      <c r="O308" s="5">
        <v>2</v>
      </c>
      <c r="P308" s="5">
        <f>ROUND(Source!EG304,O308)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225</v>
      </c>
      <c r="F309" s="5">
        <f>ROUND(Source!AV304,O309)</f>
        <v>19652.759999999998</v>
      </c>
      <c r="G309" s="5" t="s">
        <v>54</v>
      </c>
      <c r="H309" s="5" t="s">
        <v>55</v>
      </c>
      <c r="I309" s="5"/>
      <c r="J309" s="5"/>
      <c r="K309" s="5">
        <v>225</v>
      </c>
      <c r="L309" s="5">
        <v>4</v>
      </c>
      <c r="M309" s="5">
        <v>3</v>
      </c>
      <c r="N309" s="5" t="s">
        <v>3</v>
      </c>
      <c r="O309" s="5">
        <v>2</v>
      </c>
      <c r="P309" s="5">
        <f>ROUND(Source!EN304,O309)</f>
        <v>149231.1</v>
      </c>
      <c r="Q309" s="5"/>
      <c r="R309" s="5"/>
      <c r="S309" s="5"/>
      <c r="T309" s="5"/>
      <c r="U309" s="5"/>
      <c r="V309" s="5"/>
      <c r="W309" s="5">
        <v>19652.759999999998</v>
      </c>
      <c r="X309" s="5">
        <v>1</v>
      </c>
      <c r="Y309" s="5">
        <v>19652.759999999998</v>
      </c>
      <c r="Z309" s="5">
        <v>149231.1</v>
      </c>
      <c r="AA309" s="5">
        <v>1</v>
      </c>
      <c r="AB309" s="5">
        <v>149231.1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226</v>
      </c>
      <c r="F310" s="5">
        <f>ROUND(Source!AW304,O310)</f>
        <v>601.79999999999995</v>
      </c>
      <c r="G310" s="5" t="s">
        <v>56</v>
      </c>
      <c r="H310" s="5" t="s">
        <v>57</v>
      </c>
      <c r="I310" s="5"/>
      <c r="J310" s="5"/>
      <c r="K310" s="5">
        <v>226</v>
      </c>
      <c r="L310" s="5">
        <v>5</v>
      </c>
      <c r="M310" s="5">
        <v>3</v>
      </c>
      <c r="N310" s="5" t="s">
        <v>3</v>
      </c>
      <c r="O310" s="5">
        <v>2</v>
      </c>
      <c r="P310" s="5">
        <f>ROUND(Source!EO304,O310)</f>
        <v>3300.75</v>
      </c>
      <c r="Q310" s="5"/>
      <c r="R310" s="5"/>
      <c r="S310" s="5"/>
      <c r="T310" s="5"/>
      <c r="U310" s="5"/>
      <c r="V310" s="5"/>
      <c r="W310" s="5">
        <v>601.79999999999995</v>
      </c>
      <c r="X310" s="5">
        <v>1</v>
      </c>
      <c r="Y310" s="5">
        <v>601.79999999999995</v>
      </c>
      <c r="Z310" s="5">
        <v>3300.75</v>
      </c>
      <c r="AA310" s="5">
        <v>1</v>
      </c>
      <c r="AB310" s="5">
        <v>3300.75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227</v>
      </c>
      <c r="F311" s="5">
        <f>ROUND(Source!AX304,O311)</f>
        <v>0</v>
      </c>
      <c r="G311" s="5" t="s">
        <v>58</v>
      </c>
      <c r="H311" s="5" t="s">
        <v>59</v>
      </c>
      <c r="I311" s="5"/>
      <c r="J311" s="5"/>
      <c r="K311" s="5">
        <v>227</v>
      </c>
      <c r="L311" s="5">
        <v>6</v>
      </c>
      <c r="M311" s="5">
        <v>3</v>
      </c>
      <c r="N311" s="5" t="s">
        <v>3</v>
      </c>
      <c r="O311" s="5">
        <v>2</v>
      </c>
      <c r="P311" s="5">
        <f>ROUND(Source!EP304,O311)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228</v>
      </c>
      <c r="F312" s="5">
        <f>ROUND(Source!AY304,O312)</f>
        <v>601.79999999999995</v>
      </c>
      <c r="G312" s="5" t="s">
        <v>60</v>
      </c>
      <c r="H312" s="5" t="s">
        <v>61</v>
      </c>
      <c r="I312" s="5"/>
      <c r="J312" s="5"/>
      <c r="K312" s="5">
        <v>228</v>
      </c>
      <c r="L312" s="5">
        <v>7</v>
      </c>
      <c r="M312" s="5">
        <v>3</v>
      </c>
      <c r="N312" s="5" t="s">
        <v>3</v>
      </c>
      <c r="O312" s="5">
        <v>2</v>
      </c>
      <c r="P312" s="5">
        <f>ROUND(Source!EQ304,O312)</f>
        <v>3300.75</v>
      </c>
      <c r="Q312" s="5"/>
      <c r="R312" s="5"/>
      <c r="S312" s="5"/>
      <c r="T312" s="5"/>
      <c r="U312" s="5"/>
      <c r="V312" s="5"/>
      <c r="W312" s="5">
        <v>601.79999999999995</v>
      </c>
      <c r="X312" s="5">
        <v>1</v>
      </c>
      <c r="Y312" s="5">
        <v>601.79999999999995</v>
      </c>
      <c r="Z312" s="5">
        <v>3300.75</v>
      </c>
      <c r="AA312" s="5">
        <v>1</v>
      </c>
      <c r="AB312" s="5">
        <v>3300.75</v>
      </c>
    </row>
    <row r="313" spans="1:28" x14ac:dyDescent="0.2">
      <c r="A313" s="5">
        <v>50</v>
      </c>
      <c r="B313" s="5">
        <v>1</v>
      </c>
      <c r="C313" s="5">
        <v>0</v>
      </c>
      <c r="D313" s="5">
        <v>1</v>
      </c>
      <c r="E313" s="5">
        <v>216</v>
      </c>
      <c r="F313" s="5">
        <f>ROUND(Source!AP304,O313)</f>
        <v>19050.96</v>
      </c>
      <c r="G313" s="5" t="s">
        <v>62</v>
      </c>
      <c r="H313" s="5" t="s">
        <v>63</v>
      </c>
      <c r="I313" s="5"/>
      <c r="J313" s="5"/>
      <c r="K313" s="5">
        <v>216</v>
      </c>
      <c r="L313" s="5">
        <v>8</v>
      </c>
      <c r="M313" s="5">
        <v>1</v>
      </c>
      <c r="N313" s="5" t="s">
        <v>3</v>
      </c>
      <c r="O313" s="5">
        <v>2</v>
      </c>
      <c r="P313" s="5">
        <f>ROUND(Source!EH304,O313)</f>
        <v>145930.35</v>
      </c>
      <c r="Q313" s="5"/>
      <c r="R313" s="5"/>
      <c r="S313" s="5"/>
      <c r="T313" s="5"/>
      <c r="U313" s="5"/>
      <c r="V313" s="5"/>
      <c r="W313" s="5">
        <v>19050.96</v>
      </c>
      <c r="X313" s="5">
        <v>1</v>
      </c>
      <c r="Y313" s="5">
        <v>19050.96</v>
      </c>
      <c r="Z313" s="5">
        <v>145930.35</v>
      </c>
      <c r="AA313" s="5">
        <v>1</v>
      </c>
      <c r="AB313" s="5">
        <v>145930.35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223</v>
      </c>
      <c r="F314" s="5">
        <f>ROUND(Source!AQ304,O314)</f>
        <v>0</v>
      </c>
      <c r="G314" s="5" t="s">
        <v>64</v>
      </c>
      <c r="H314" s="5" t="s">
        <v>65</v>
      </c>
      <c r="I314" s="5"/>
      <c r="J314" s="5"/>
      <c r="K314" s="5">
        <v>223</v>
      </c>
      <c r="L314" s="5">
        <v>9</v>
      </c>
      <c r="M314" s="5">
        <v>3</v>
      </c>
      <c r="N314" s="5" t="s">
        <v>3</v>
      </c>
      <c r="O314" s="5">
        <v>2</v>
      </c>
      <c r="P314" s="5">
        <f>ROUND(Source!EI304,O314)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229</v>
      </c>
      <c r="F315" s="5">
        <f>ROUND(Source!AZ304,O315)</f>
        <v>19050.96</v>
      </c>
      <c r="G315" s="5" t="s">
        <v>66</v>
      </c>
      <c r="H315" s="5" t="s">
        <v>67</v>
      </c>
      <c r="I315" s="5"/>
      <c r="J315" s="5"/>
      <c r="K315" s="5">
        <v>229</v>
      </c>
      <c r="L315" s="5">
        <v>10</v>
      </c>
      <c r="M315" s="5">
        <v>3</v>
      </c>
      <c r="N315" s="5" t="s">
        <v>3</v>
      </c>
      <c r="O315" s="5">
        <v>2</v>
      </c>
      <c r="P315" s="5">
        <f>ROUND(Source!ER304,O315)</f>
        <v>145930.35</v>
      </c>
      <c r="Q315" s="5"/>
      <c r="R315" s="5"/>
      <c r="S315" s="5"/>
      <c r="T315" s="5"/>
      <c r="U315" s="5"/>
      <c r="V315" s="5"/>
      <c r="W315" s="5">
        <v>19050.96</v>
      </c>
      <c r="X315" s="5">
        <v>1</v>
      </c>
      <c r="Y315" s="5">
        <v>19050.96</v>
      </c>
      <c r="Z315" s="5">
        <v>145930.35</v>
      </c>
      <c r="AA315" s="5">
        <v>1</v>
      </c>
      <c r="AB315" s="5">
        <v>145930.35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203</v>
      </c>
      <c r="F316" s="5">
        <f>ROUND(Source!Q304,O316)</f>
        <v>25.77</v>
      </c>
      <c r="G316" s="5" t="s">
        <v>68</v>
      </c>
      <c r="H316" s="5" t="s">
        <v>69</v>
      </c>
      <c r="I316" s="5"/>
      <c r="J316" s="5"/>
      <c r="K316" s="5">
        <v>203</v>
      </c>
      <c r="L316" s="5">
        <v>11</v>
      </c>
      <c r="M316" s="5">
        <v>3</v>
      </c>
      <c r="N316" s="5" t="s">
        <v>3</v>
      </c>
      <c r="O316" s="5">
        <v>2</v>
      </c>
      <c r="P316" s="5">
        <f>ROUND(Source!DI304,O316)</f>
        <v>405.18</v>
      </c>
      <c r="Q316" s="5"/>
      <c r="R316" s="5"/>
      <c r="S316" s="5"/>
      <c r="T316" s="5"/>
      <c r="U316" s="5"/>
      <c r="V316" s="5"/>
      <c r="W316" s="5">
        <v>25.77</v>
      </c>
      <c r="X316" s="5">
        <v>1</v>
      </c>
      <c r="Y316" s="5">
        <v>25.77</v>
      </c>
      <c r="Z316" s="5">
        <v>405.18</v>
      </c>
      <c r="AA316" s="5">
        <v>1</v>
      </c>
      <c r="AB316" s="5">
        <v>405.18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231</v>
      </c>
      <c r="F317" s="5">
        <f>ROUND(Source!BB304,O317)</f>
        <v>0</v>
      </c>
      <c r="G317" s="5" t="s">
        <v>70</v>
      </c>
      <c r="H317" s="5" t="s">
        <v>71</v>
      </c>
      <c r="I317" s="5"/>
      <c r="J317" s="5"/>
      <c r="K317" s="5">
        <v>231</v>
      </c>
      <c r="L317" s="5">
        <v>12</v>
      </c>
      <c r="M317" s="5">
        <v>3</v>
      </c>
      <c r="N317" s="5" t="s">
        <v>3</v>
      </c>
      <c r="O317" s="5">
        <v>2</v>
      </c>
      <c r="P317" s="5">
        <f>ROUND(Source!ET304,O317)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204</v>
      </c>
      <c r="F318" s="5">
        <f>ROUND(Source!R304,O318)</f>
        <v>2.86</v>
      </c>
      <c r="G318" s="5" t="s">
        <v>72</v>
      </c>
      <c r="H318" s="5" t="s">
        <v>73</v>
      </c>
      <c r="I318" s="5"/>
      <c r="J318" s="5"/>
      <c r="K318" s="5">
        <v>204</v>
      </c>
      <c r="L318" s="5">
        <v>13</v>
      </c>
      <c r="M318" s="5">
        <v>3</v>
      </c>
      <c r="N318" s="5" t="s">
        <v>3</v>
      </c>
      <c r="O318" s="5">
        <v>2</v>
      </c>
      <c r="P318" s="5">
        <f>ROUND(Source!DJ304,O318)</f>
        <v>159.22</v>
      </c>
      <c r="Q318" s="5"/>
      <c r="R318" s="5"/>
      <c r="S318" s="5"/>
      <c r="T318" s="5"/>
      <c r="U318" s="5"/>
      <c r="V318" s="5"/>
      <c r="W318" s="5">
        <v>2.86</v>
      </c>
      <c r="X318" s="5">
        <v>1</v>
      </c>
      <c r="Y318" s="5">
        <v>2.86</v>
      </c>
      <c r="Z318" s="5">
        <v>159.22</v>
      </c>
      <c r="AA318" s="5">
        <v>1</v>
      </c>
      <c r="AB318" s="5">
        <v>159.22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205</v>
      </c>
      <c r="F319" s="5">
        <f>ROUND(Source!S304,O319)</f>
        <v>119.64</v>
      </c>
      <c r="G319" s="5" t="s">
        <v>74</v>
      </c>
      <c r="H319" s="5" t="s">
        <v>75</v>
      </c>
      <c r="I319" s="5"/>
      <c r="J319" s="5"/>
      <c r="K319" s="5">
        <v>205</v>
      </c>
      <c r="L319" s="5">
        <v>14</v>
      </c>
      <c r="M319" s="5">
        <v>3</v>
      </c>
      <c r="N319" s="5" t="s">
        <v>3</v>
      </c>
      <c r="O319" s="5">
        <v>2</v>
      </c>
      <c r="P319" s="5">
        <f>ROUND(Source!DK304,O319)</f>
        <v>6660.37</v>
      </c>
      <c r="Q319" s="5"/>
      <c r="R319" s="5"/>
      <c r="S319" s="5"/>
      <c r="T319" s="5"/>
      <c r="U319" s="5"/>
      <c r="V319" s="5"/>
      <c r="W319" s="5">
        <v>119.64</v>
      </c>
      <c r="X319" s="5">
        <v>1</v>
      </c>
      <c r="Y319" s="5">
        <v>119.64</v>
      </c>
      <c r="Z319" s="5">
        <v>6660.37</v>
      </c>
      <c r="AA319" s="5">
        <v>1</v>
      </c>
      <c r="AB319" s="5">
        <v>6660.37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232</v>
      </c>
      <c r="F320" s="5">
        <f>ROUND(Source!BC304,O320)</f>
        <v>0</v>
      </c>
      <c r="G320" s="5" t="s">
        <v>76</v>
      </c>
      <c r="H320" s="5" t="s">
        <v>77</v>
      </c>
      <c r="I320" s="5"/>
      <c r="J320" s="5"/>
      <c r="K320" s="5">
        <v>232</v>
      </c>
      <c r="L320" s="5">
        <v>15</v>
      </c>
      <c r="M320" s="5">
        <v>3</v>
      </c>
      <c r="N320" s="5" t="s">
        <v>3</v>
      </c>
      <c r="O320" s="5">
        <v>2</v>
      </c>
      <c r="P320" s="5">
        <f>ROUND(Source!EU304,O320)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1</v>
      </c>
      <c r="C321" s="5">
        <v>0</v>
      </c>
      <c r="D321" s="5">
        <v>1</v>
      </c>
      <c r="E321" s="5">
        <v>214</v>
      </c>
      <c r="F321" s="5">
        <f>ROUND(Source!AS304,O321)</f>
        <v>611.25</v>
      </c>
      <c r="G321" s="5" t="s">
        <v>78</v>
      </c>
      <c r="H321" s="5" t="s">
        <v>79</v>
      </c>
      <c r="I321" s="5"/>
      <c r="J321" s="5"/>
      <c r="K321" s="5">
        <v>214</v>
      </c>
      <c r="L321" s="5">
        <v>16</v>
      </c>
      <c r="M321" s="5">
        <v>1</v>
      </c>
      <c r="N321" s="5" t="s">
        <v>3</v>
      </c>
      <c r="O321" s="5">
        <v>2</v>
      </c>
      <c r="P321" s="5">
        <f>ROUND(Source!EK304,O321)</f>
        <v>6735.99</v>
      </c>
      <c r="Q321" s="5"/>
      <c r="R321" s="5"/>
      <c r="S321" s="5"/>
      <c r="T321" s="5"/>
      <c r="U321" s="5"/>
      <c r="V321" s="5"/>
      <c r="W321" s="5">
        <v>611.25</v>
      </c>
      <c r="X321" s="5">
        <v>1</v>
      </c>
      <c r="Y321" s="5">
        <v>611.25</v>
      </c>
      <c r="Z321" s="5">
        <v>6735.99</v>
      </c>
      <c r="AA321" s="5">
        <v>1</v>
      </c>
      <c r="AB321" s="5">
        <v>6735.99</v>
      </c>
    </row>
    <row r="322" spans="1:28" x14ac:dyDescent="0.2">
      <c r="A322" s="5">
        <v>50</v>
      </c>
      <c r="B322" s="5">
        <v>1</v>
      </c>
      <c r="C322" s="5">
        <v>0</v>
      </c>
      <c r="D322" s="5">
        <v>1</v>
      </c>
      <c r="E322" s="5">
        <v>215</v>
      </c>
      <c r="F322" s="5">
        <f>ROUND(Source!AT304,O322)</f>
        <v>311.38</v>
      </c>
      <c r="G322" s="5" t="s">
        <v>80</v>
      </c>
      <c r="H322" s="5" t="s">
        <v>81</v>
      </c>
      <c r="I322" s="5"/>
      <c r="J322" s="5"/>
      <c r="K322" s="5">
        <v>215</v>
      </c>
      <c r="L322" s="5">
        <v>17</v>
      </c>
      <c r="M322" s="5">
        <v>1</v>
      </c>
      <c r="N322" s="5" t="s">
        <v>3</v>
      </c>
      <c r="O322" s="5">
        <v>2</v>
      </c>
      <c r="P322" s="5">
        <f>ROUND(Source!EL304,O322)</f>
        <v>13395.32</v>
      </c>
      <c r="Q322" s="5"/>
      <c r="R322" s="5"/>
      <c r="S322" s="5"/>
      <c r="T322" s="5"/>
      <c r="U322" s="5"/>
      <c r="V322" s="5"/>
      <c r="W322" s="5">
        <v>311.38</v>
      </c>
      <c r="X322" s="5">
        <v>1</v>
      </c>
      <c r="Y322" s="5">
        <v>311.38</v>
      </c>
      <c r="Z322" s="5">
        <v>13395.32</v>
      </c>
      <c r="AA322" s="5">
        <v>1</v>
      </c>
      <c r="AB322" s="5">
        <v>13395.32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217</v>
      </c>
      <c r="F323" s="5">
        <f>ROUND(Source!AU304,O323)</f>
        <v>0</v>
      </c>
      <c r="G323" s="5" t="s">
        <v>82</v>
      </c>
      <c r="H323" s="5" t="s">
        <v>83</v>
      </c>
      <c r="I323" s="5"/>
      <c r="J323" s="5"/>
      <c r="K323" s="5">
        <v>217</v>
      </c>
      <c r="L323" s="5">
        <v>18</v>
      </c>
      <c r="M323" s="5">
        <v>1</v>
      </c>
      <c r="N323" s="5" t="s">
        <v>3</v>
      </c>
      <c r="O323" s="5">
        <v>2</v>
      </c>
      <c r="P323" s="5">
        <f>ROUND(Source!EM304,O323)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230</v>
      </c>
      <c r="F324" s="5">
        <f>ROUND(Source!BA304,O324)</f>
        <v>0</v>
      </c>
      <c r="G324" s="5" t="s">
        <v>84</v>
      </c>
      <c r="H324" s="5" t="s">
        <v>85</v>
      </c>
      <c r="I324" s="5"/>
      <c r="J324" s="5"/>
      <c r="K324" s="5">
        <v>230</v>
      </c>
      <c r="L324" s="5">
        <v>19</v>
      </c>
      <c r="M324" s="5">
        <v>3</v>
      </c>
      <c r="N324" s="5" t="s">
        <v>3</v>
      </c>
      <c r="O324" s="5">
        <v>2</v>
      </c>
      <c r="P324" s="5">
        <f>ROUND(Source!ES304,O324)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206</v>
      </c>
      <c r="F325" s="5">
        <f>ROUND(Source!T304,O325)</f>
        <v>0</v>
      </c>
      <c r="G325" s="5" t="s">
        <v>86</v>
      </c>
      <c r="H325" s="5" t="s">
        <v>87</v>
      </c>
      <c r="I325" s="5"/>
      <c r="J325" s="5"/>
      <c r="K325" s="5">
        <v>206</v>
      </c>
      <c r="L325" s="5">
        <v>20</v>
      </c>
      <c r="M325" s="5">
        <v>3</v>
      </c>
      <c r="N325" s="5" t="s">
        <v>3</v>
      </c>
      <c r="O325" s="5">
        <v>2</v>
      </c>
      <c r="P325" s="5">
        <f>ROUND(Source!DL304,O325)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207</v>
      </c>
      <c r="F326" s="5">
        <f>Source!U304</f>
        <v>10.028515859999999</v>
      </c>
      <c r="G326" s="5" t="s">
        <v>88</v>
      </c>
      <c r="H326" s="5" t="s">
        <v>89</v>
      </c>
      <c r="I326" s="5"/>
      <c r="J326" s="5"/>
      <c r="K326" s="5">
        <v>207</v>
      </c>
      <c r="L326" s="5">
        <v>21</v>
      </c>
      <c r="M326" s="5">
        <v>3</v>
      </c>
      <c r="N326" s="5" t="s">
        <v>3</v>
      </c>
      <c r="O326" s="5">
        <v>-1</v>
      </c>
      <c r="P326" s="5">
        <f>Source!DM304</f>
        <v>10.028515859999999</v>
      </c>
      <c r="Q326" s="5"/>
      <c r="R326" s="5"/>
      <c r="S326" s="5"/>
      <c r="T326" s="5"/>
      <c r="U326" s="5"/>
      <c r="V326" s="5"/>
      <c r="W326" s="5">
        <v>10.028515860000001</v>
      </c>
      <c r="X326" s="5">
        <v>1</v>
      </c>
      <c r="Y326" s="5">
        <v>10.028515860000001</v>
      </c>
      <c r="Z326" s="5">
        <v>10.028515860000001</v>
      </c>
      <c r="AA326" s="5">
        <v>1</v>
      </c>
      <c r="AB326" s="5">
        <v>10.028515860000001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208</v>
      </c>
      <c r="F327" s="5">
        <f>Source!V304</f>
        <v>0</v>
      </c>
      <c r="G327" s="5" t="s">
        <v>90</v>
      </c>
      <c r="H327" s="5" t="s">
        <v>91</v>
      </c>
      <c r="I327" s="5"/>
      <c r="J327" s="5"/>
      <c r="K327" s="5">
        <v>208</v>
      </c>
      <c r="L327" s="5">
        <v>22</v>
      </c>
      <c r="M327" s="5">
        <v>3</v>
      </c>
      <c r="N327" s="5" t="s">
        <v>3</v>
      </c>
      <c r="O327" s="5">
        <v>-1</v>
      </c>
      <c r="P327" s="5">
        <f>Source!DN304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209</v>
      </c>
      <c r="F328" s="5">
        <f>ROUND(Source!W304,O328)</f>
        <v>0</v>
      </c>
      <c r="G328" s="5" t="s">
        <v>92</v>
      </c>
      <c r="H328" s="5" t="s">
        <v>93</v>
      </c>
      <c r="I328" s="5"/>
      <c r="J328" s="5"/>
      <c r="K328" s="5">
        <v>209</v>
      </c>
      <c r="L328" s="5">
        <v>23</v>
      </c>
      <c r="M328" s="5">
        <v>3</v>
      </c>
      <c r="N328" s="5" t="s">
        <v>3</v>
      </c>
      <c r="O328" s="5">
        <v>2</v>
      </c>
      <c r="P328" s="5">
        <f>ROUND(Source!DO304,O328)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233</v>
      </c>
      <c r="F329" s="5">
        <f>ROUND(Source!BD304,O329)</f>
        <v>0</v>
      </c>
      <c r="G329" s="5" t="s">
        <v>94</v>
      </c>
      <c r="H329" s="5" t="s">
        <v>95</v>
      </c>
      <c r="I329" s="5"/>
      <c r="J329" s="5"/>
      <c r="K329" s="5">
        <v>233</v>
      </c>
      <c r="L329" s="5">
        <v>24</v>
      </c>
      <c r="M329" s="5">
        <v>3</v>
      </c>
      <c r="N329" s="5" t="s">
        <v>3</v>
      </c>
      <c r="O329" s="5">
        <v>2</v>
      </c>
      <c r="P329" s="5">
        <f>ROUND(Source!EV304,O329)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210</v>
      </c>
      <c r="F330" s="5">
        <f>ROUND(Source!X304,O330)</f>
        <v>116.35</v>
      </c>
      <c r="G330" s="5" t="s">
        <v>96</v>
      </c>
      <c r="H330" s="5" t="s">
        <v>97</v>
      </c>
      <c r="I330" s="5"/>
      <c r="J330" s="5"/>
      <c r="K330" s="5">
        <v>210</v>
      </c>
      <c r="L330" s="5">
        <v>25</v>
      </c>
      <c r="M330" s="5">
        <v>3</v>
      </c>
      <c r="N330" s="5" t="s">
        <v>3</v>
      </c>
      <c r="O330" s="5">
        <v>2</v>
      </c>
      <c r="P330" s="5">
        <f>ROUND(Source!DP304,O330)</f>
        <v>6476.12</v>
      </c>
      <c r="Q330" s="5"/>
      <c r="R330" s="5"/>
      <c r="S330" s="5"/>
      <c r="T330" s="5"/>
      <c r="U330" s="5"/>
      <c r="V330" s="5"/>
      <c r="W330" s="5">
        <v>116.35</v>
      </c>
      <c r="X330" s="5">
        <v>1</v>
      </c>
      <c r="Y330" s="5">
        <v>116.35</v>
      </c>
      <c r="Z330" s="5">
        <v>6476.12</v>
      </c>
      <c r="AA330" s="5">
        <v>1</v>
      </c>
      <c r="AB330" s="5">
        <v>6476.12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211</v>
      </c>
      <c r="F331" s="5">
        <f>ROUND(Source!Y304,O331)</f>
        <v>59.07</v>
      </c>
      <c r="G331" s="5" t="s">
        <v>98</v>
      </c>
      <c r="H331" s="5" t="s">
        <v>99</v>
      </c>
      <c r="I331" s="5"/>
      <c r="J331" s="5"/>
      <c r="K331" s="5">
        <v>211</v>
      </c>
      <c r="L331" s="5">
        <v>26</v>
      </c>
      <c r="M331" s="5">
        <v>3</v>
      </c>
      <c r="N331" s="5" t="s">
        <v>3</v>
      </c>
      <c r="O331" s="5">
        <v>2</v>
      </c>
      <c r="P331" s="5">
        <f>ROUND(Source!DQ304,O331)</f>
        <v>3288.89</v>
      </c>
      <c r="Q331" s="5"/>
      <c r="R331" s="5"/>
      <c r="S331" s="5"/>
      <c r="T331" s="5"/>
      <c r="U331" s="5"/>
      <c r="V331" s="5"/>
      <c r="W331" s="5">
        <v>59.07</v>
      </c>
      <c r="X331" s="5">
        <v>1</v>
      </c>
      <c r="Y331" s="5">
        <v>59.07</v>
      </c>
      <c r="Z331" s="5">
        <v>3288.89</v>
      </c>
      <c r="AA331" s="5">
        <v>1</v>
      </c>
      <c r="AB331" s="5">
        <v>3288.89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224</v>
      </c>
      <c r="F332" s="5">
        <f>ROUND(Source!AR304,O332)</f>
        <v>19973.59</v>
      </c>
      <c r="G332" s="5" t="s">
        <v>100</v>
      </c>
      <c r="H332" s="5" t="s">
        <v>101</v>
      </c>
      <c r="I332" s="5"/>
      <c r="J332" s="5"/>
      <c r="K332" s="5">
        <v>224</v>
      </c>
      <c r="L332" s="5">
        <v>27</v>
      </c>
      <c r="M332" s="5">
        <v>3</v>
      </c>
      <c r="N332" s="5" t="s">
        <v>3</v>
      </c>
      <c r="O332" s="5">
        <v>2</v>
      </c>
      <c r="P332" s="5">
        <f>ROUND(Source!EJ304,O332)</f>
        <v>166061.66</v>
      </c>
      <c r="Q332" s="5"/>
      <c r="R332" s="5"/>
      <c r="S332" s="5"/>
      <c r="T332" s="5"/>
      <c r="U332" s="5"/>
      <c r="V332" s="5"/>
      <c r="W332" s="5">
        <v>19973.59</v>
      </c>
      <c r="X332" s="5">
        <v>1</v>
      </c>
      <c r="Y332" s="5">
        <v>19973.59</v>
      </c>
      <c r="Z332" s="5">
        <v>166061.66</v>
      </c>
      <c r="AA332" s="5">
        <v>1</v>
      </c>
      <c r="AB332" s="5">
        <v>166061.66</v>
      </c>
    </row>
    <row r="333" spans="1:28" x14ac:dyDescent="0.2">
      <c r="A333" s="5">
        <v>50</v>
      </c>
      <c r="B333" s="5">
        <v>1</v>
      </c>
      <c r="C333" s="5">
        <v>0</v>
      </c>
      <c r="D333" s="5">
        <v>2</v>
      </c>
      <c r="E333" s="5">
        <v>0</v>
      </c>
      <c r="F333" s="5">
        <f>ROUND(F332,O333)</f>
        <v>19973.59</v>
      </c>
      <c r="G333" s="5" t="s">
        <v>261</v>
      </c>
      <c r="H333" s="5" t="s">
        <v>262</v>
      </c>
      <c r="I333" s="5"/>
      <c r="J333" s="5"/>
      <c r="K333" s="5">
        <v>212</v>
      </c>
      <c r="L333" s="5">
        <v>28</v>
      </c>
      <c r="M333" s="5">
        <v>0</v>
      </c>
      <c r="N333" s="5" t="s">
        <v>3</v>
      </c>
      <c r="O333" s="5">
        <v>2</v>
      </c>
      <c r="P333" s="5">
        <f>ROUND(P332,O333)</f>
        <v>166061.66</v>
      </c>
      <c r="Q333" s="5"/>
      <c r="R333" s="5"/>
      <c r="S333" s="5"/>
      <c r="T333" s="5"/>
      <c r="U333" s="5"/>
      <c r="V333" s="5"/>
      <c r="W333" s="5">
        <v>19973.59</v>
      </c>
      <c r="X333" s="5">
        <v>1</v>
      </c>
      <c r="Y333" s="5">
        <v>19973.59</v>
      </c>
      <c r="Z333" s="5">
        <v>166061.66</v>
      </c>
      <c r="AA333" s="5">
        <v>1</v>
      </c>
      <c r="AB333" s="5">
        <v>166061.66</v>
      </c>
    </row>
    <row r="334" spans="1:28" x14ac:dyDescent="0.2">
      <c r="A334" s="5">
        <v>50</v>
      </c>
      <c r="B334" s="5">
        <v>1</v>
      </c>
      <c r="C334" s="5">
        <v>0</v>
      </c>
      <c r="D334" s="5">
        <v>2</v>
      </c>
      <c r="E334" s="5">
        <v>0</v>
      </c>
      <c r="F334" s="5">
        <f>ROUND(F333*0.2,O334)</f>
        <v>3994.72</v>
      </c>
      <c r="G334" s="5" t="s">
        <v>263</v>
      </c>
      <c r="H334" s="5" t="s">
        <v>264</v>
      </c>
      <c r="I334" s="5"/>
      <c r="J334" s="5"/>
      <c r="K334" s="5">
        <v>212</v>
      </c>
      <c r="L334" s="5">
        <v>29</v>
      </c>
      <c r="M334" s="5">
        <v>0</v>
      </c>
      <c r="N334" s="5" t="s">
        <v>3</v>
      </c>
      <c r="O334" s="5">
        <v>2</v>
      </c>
      <c r="P334" s="5">
        <f>ROUND(P333*0.2,O334)</f>
        <v>33212.33</v>
      </c>
      <c r="Q334" s="5"/>
      <c r="R334" s="5"/>
      <c r="S334" s="5"/>
      <c r="T334" s="5"/>
      <c r="U334" s="5"/>
      <c r="V334" s="5"/>
      <c r="W334" s="5">
        <v>3994.72</v>
      </c>
      <c r="X334" s="5">
        <v>1</v>
      </c>
      <c r="Y334" s="5">
        <v>3994.72</v>
      </c>
      <c r="Z334" s="5">
        <v>33212.33</v>
      </c>
      <c r="AA334" s="5">
        <v>1</v>
      </c>
      <c r="AB334" s="5">
        <v>33212.33</v>
      </c>
    </row>
    <row r="335" spans="1:28" x14ac:dyDescent="0.2">
      <c r="A335" s="5">
        <v>50</v>
      </c>
      <c r="B335" s="5">
        <v>1</v>
      </c>
      <c r="C335" s="5">
        <v>0</v>
      </c>
      <c r="D335" s="5">
        <v>2</v>
      </c>
      <c r="E335" s="5">
        <v>213</v>
      </c>
      <c r="F335" s="5">
        <f>ROUND(F333+F334,O335)</f>
        <v>23968.31</v>
      </c>
      <c r="G335" s="5" t="s">
        <v>265</v>
      </c>
      <c r="H335" s="5" t="s">
        <v>266</v>
      </c>
      <c r="I335" s="5"/>
      <c r="J335" s="5"/>
      <c r="K335" s="5">
        <v>212</v>
      </c>
      <c r="L335" s="5">
        <v>30</v>
      </c>
      <c r="M335" s="5">
        <v>0</v>
      </c>
      <c r="N335" s="5" t="s">
        <v>3</v>
      </c>
      <c r="O335" s="5">
        <v>2</v>
      </c>
      <c r="P335" s="5">
        <f>ROUND(P333+P334,O335)</f>
        <v>199273.99</v>
      </c>
      <c r="Q335" s="5"/>
      <c r="R335" s="5"/>
      <c r="S335" s="5"/>
      <c r="T335" s="5"/>
      <c r="U335" s="5"/>
      <c r="V335" s="5"/>
      <c r="W335" s="5">
        <v>23968.31</v>
      </c>
      <c r="X335" s="5">
        <v>1</v>
      </c>
      <c r="Y335" s="5">
        <v>23968.31</v>
      </c>
      <c r="Z335" s="5">
        <v>199273.99</v>
      </c>
      <c r="AA335" s="5">
        <v>1</v>
      </c>
      <c r="AB335" s="5">
        <v>199273.99</v>
      </c>
    </row>
    <row r="337" spans="1:8" x14ac:dyDescent="0.2">
      <c r="A337" s="6">
        <v>61</v>
      </c>
      <c r="B337" s="6"/>
      <c r="C337" s="6"/>
      <c r="D337" s="6"/>
      <c r="E337" s="6"/>
      <c r="F337" s="6">
        <v>10</v>
      </c>
      <c r="G337" s="6" t="s">
        <v>267</v>
      </c>
      <c r="H337" s="6" t="s">
        <v>268</v>
      </c>
    </row>
    <row r="338" spans="1:8" x14ac:dyDescent="0.2">
      <c r="A338" s="6">
        <v>61</v>
      </c>
      <c r="B338" s="6"/>
      <c r="C338" s="6"/>
      <c r="D338" s="6"/>
      <c r="E338" s="6"/>
      <c r="F338" s="6">
        <v>1900</v>
      </c>
      <c r="G338" s="6" t="s">
        <v>269</v>
      </c>
      <c r="H338" s="6" t="s">
        <v>270</v>
      </c>
    </row>
    <row r="339" spans="1:8" x14ac:dyDescent="0.2">
      <c r="A339" s="6">
        <v>61</v>
      </c>
      <c r="B339" s="6"/>
      <c r="C339" s="6"/>
      <c r="D339" s="6"/>
      <c r="E339" s="6"/>
      <c r="F339" s="6">
        <v>1800</v>
      </c>
      <c r="G339" s="6" t="s">
        <v>271</v>
      </c>
      <c r="H339" s="6" t="s">
        <v>270</v>
      </c>
    </row>
    <row r="340" spans="1:8" x14ac:dyDescent="0.2">
      <c r="A340" s="6">
        <v>61</v>
      </c>
      <c r="B340" s="6"/>
      <c r="C340" s="6"/>
      <c r="D340" s="6"/>
      <c r="E340" s="6"/>
      <c r="F340" s="6">
        <v>2</v>
      </c>
      <c r="G340" s="6" t="s">
        <v>272</v>
      </c>
      <c r="H340" s="6" t="s">
        <v>273</v>
      </c>
    </row>
    <row r="341" spans="1:8" x14ac:dyDescent="0.2">
      <c r="A341" s="6">
        <v>61</v>
      </c>
      <c r="B341" s="6"/>
      <c r="C341" s="6"/>
      <c r="D341" s="6"/>
      <c r="E341" s="6"/>
      <c r="F341" s="6">
        <v>10</v>
      </c>
      <c r="G341" s="6" t="s">
        <v>274</v>
      </c>
      <c r="H341" s="6" t="s">
        <v>274</v>
      </c>
    </row>
    <row r="342" spans="1:8" x14ac:dyDescent="0.2">
      <c r="A342" s="6">
        <v>61</v>
      </c>
      <c r="B342" s="6"/>
      <c r="C342" s="6"/>
      <c r="D342" s="6"/>
      <c r="E342" s="6"/>
      <c r="F342" s="6">
        <v>3</v>
      </c>
      <c r="G342" s="6" t="s">
        <v>275</v>
      </c>
      <c r="H342" s="6" t="s">
        <v>276</v>
      </c>
    </row>
    <row r="343" spans="1:8" x14ac:dyDescent="0.2">
      <c r="A343" s="6">
        <v>61</v>
      </c>
      <c r="B343" s="6"/>
      <c r="C343" s="6"/>
      <c r="D343" s="6"/>
      <c r="E343" s="6"/>
      <c r="F343" s="6">
        <v>2400</v>
      </c>
      <c r="G343" s="6" t="s">
        <v>277</v>
      </c>
      <c r="H343" s="6" t="s">
        <v>278</v>
      </c>
    </row>
    <row r="344" spans="1:8" x14ac:dyDescent="0.2">
      <c r="A344" s="6">
        <v>61</v>
      </c>
      <c r="B344" s="6"/>
      <c r="C344" s="6"/>
      <c r="D344" s="6"/>
      <c r="E344" s="6"/>
      <c r="F344" s="6">
        <v>0</v>
      </c>
      <c r="G344" s="6" t="s">
        <v>279</v>
      </c>
      <c r="H344" s="6" t="s">
        <v>280</v>
      </c>
    </row>
    <row r="345" spans="1:8" x14ac:dyDescent="0.2">
      <c r="A345" s="6">
        <v>61</v>
      </c>
      <c r="B345" s="6"/>
      <c r="C345" s="6"/>
      <c r="D345" s="6"/>
      <c r="E345" s="6"/>
      <c r="F345" s="6">
        <v>12</v>
      </c>
      <c r="G345" s="6" t="s">
        <v>281</v>
      </c>
      <c r="H345" s="6" t="s">
        <v>280</v>
      </c>
    </row>
    <row r="346" spans="1:8" x14ac:dyDescent="0.2">
      <c r="A346" s="6">
        <v>61</v>
      </c>
      <c r="B346" s="6"/>
      <c r="C346" s="6"/>
      <c r="D346" s="6"/>
      <c r="E346" s="6"/>
      <c r="F346" s="6">
        <v>0</v>
      </c>
      <c r="G346" s="6" t="s">
        <v>282</v>
      </c>
      <c r="H346" s="6" t="s">
        <v>280</v>
      </c>
    </row>
    <row r="347" spans="1:8" x14ac:dyDescent="0.2">
      <c r="A347" s="6">
        <v>61</v>
      </c>
      <c r="B347" s="6"/>
      <c r="C347" s="6"/>
      <c r="D347" s="6"/>
      <c r="E347" s="6"/>
      <c r="F347" s="6">
        <v>0</v>
      </c>
      <c r="G347" s="6" t="s">
        <v>283</v>
      </c>
      <c r="H347" s="6" t="s">
        <v>280</v>
      </c>
    </row>
    <row r="348" spans="1:8" x14ac:dyDescent="0.2">
      <c r="A348" s="6">
        <v>61</v>
      </c>
      <c r="B348" s="6"/>
      <c r="C348" s="6"/>
      <c r="D348" s="6"/>
      <c r="E348" s="6"/>
      <c r="F348" s="6">
        <v>2</v>
      </c>
      <c r="G348" s="6" t="s">
        <v>284</v>
      </c>
      <c r="H348" s="6" t="s">
        <v>280</v>
      </c>
    </row>
    <row r="349" spans="1:8" x14ac:dyDescent="0.2">
      <c r="A349" s="6">
        <v>61</v>
      </c>
      <c r="B349" s="6"/>
      <c r="C349" s="6"/>
      <c r="D349" s="6"/>
      <c r="E349" s="6"/>
      <c r="F349" s="6">
        <v>6</v>
      </c>
      <c r="G349" s="6" t="s">
        <v>285</v>
      </c>
      <c r="H349" s="6" t="s">
        <v>280</v>
      </c>
    </row>
    <row r="350" spans="1:8" x14ac:dyDescent="0.2">
      <c r="A350" s="6">
        <v>61</v>
      </c>
      <c r="B350" s="6"/>
      <c r="C350" s="6"/>
      <c r="D350" s="6"/>
      <c r="E350" s="6"/>
      <c r="F350" s="6">
        <v>12</v>
      </c>
      <c r="G350" s="6" t="s">
        <v>286</v>
      </c>
      <c r="H350" s="6" t="s">
        <v>286</v>
      </c>
    </row>
    <row r="353" spans="1:50" x14ac:dyDescent="0.2">
      <c r="A353">
        <v>70</v>
      </c>
      <c r="B353">
        <v>1</v>
      </c>
      <c r="D353">
        <v>1</v>
      </c>
      <c r="E353" t="s">
        <v>287</v>
      </c>
      <c r="F353" t="s">
        <v>288</v>
      </c>
      <c r="G353">
        <v>0</v>
      </c>
      <c r="H353">
        <v>0</v>
      </c>
      <c r="I353" t="s">
        <v>3</v>
      </c>
      <c r="J353">
        <v>1</v>
      </c>
      <c r="K353">
        <v>0</v>
      </c>
      <c r="L353" t="s">
        <v>3</v>
      </c>
      <c r="M353" t="s">
        <v>3</v>
      </c>
      <c r="N353">
        <v>0</v>
      </c>
      <c r="O353">
        <v>0</v>
      </c>
      <c r="P353" t="s">
        <v>3</v>
      </c>
    </row>
    <row r="354" spans="1:50" x14ac:dyDescent="0.2">
      <c r="A354">
        <v>70</v>
      </c>
      <c r="B354">
        <v>1</v>
      </c>
      <c r="D354">
        <v>2</v>
      </c>
      <c r="E354" t="s">
        <v>289</v>
      </c>
      <c r="F354" t="s">
        <v>290</v>
      </c>
      <c r="G354">
        <v>1</v>
      </c>
      <c r="H354">
        <v>0</v>
      </c>
      <c r="I354" t="s">
        <v>3</v>
      </c>
      <c r="J354">
        <v>1</v>
      </c>
      <c r="K354">
        <v>0</v>
      </c>
      <c r="L354" t="s">
        <v>3</v>
      </c>
      <c r="M354" t="s">
        <v>3</v>
      </c>
      <c r="N354">
        <v>0</v>
      </c>
      <c r="O354">
        <v>1</v>
      </c>
      <c r="P354" t="s">
        <v>3</v>
      </c>
    </row>
    <row r="355" spans="1:50" x14ac:dyDescent="0.2">
      <c r="A355">
        <v>70</v>
      </c>
      <c r="B355">
        <v>1</v>
      </c>
      <c r="D355">
        <v>3</v>
      </c>
      <c r="E355" t="s">
        <v>291</v>
      </c>
      <c r="F355" t="s">
        <v>292</v>
      </c>
      <c r="G355">
        <v>1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1</v>
      </c>
      <c r="P355" t="s">
        <v>3</v>
      </c>
    </row>
    <row r="356" spans="1:50" x14ac:dyDescent="0.2">
      <c r="A356">
        <v>70</v>
      </c>
      <c r="B356">
        <v>1</v>
      </c>
      <c r="D356">
        <v>4</v>
      </c>
      <c r="E356" t="s">
        <v>293</v>
      </c>
      <c r="F356" t="s">
        <v>294</v>
      </c>
      <c r="G356">
        <v>1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1</v>
      </c>
      <c r="P356" t="s">
        <v>3</v>
      </c>
    </row>
    <row r="357" spans="1:50" x14ac:dyDescent="0.2">
      <c r="A357">
        <v>70</v>
      </c>
      <c r="B357">
        <v>1</v>
      </c>
      <c r="D357">
        <v>5</v>
      </c>
      <c r="E357" t="s">
        <v>295</v>
      </c>
      <c r="F357" t="s">
        <v>296</v>
      </c>
      <c r="G357">
        <v>0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O357">
        <v>0</v>
      </c>
      <c r="P357" t="s">
        <v>3</v>
      </c>
    </row>
    <row r="358" spans="1:50" x14ac:dyDescent="0.2">
      <c r="A358">
        <v>70</v>
      </c>
      <c r="B358">
        <v>1</v>
      </c>
      <c r="D358">
        <v>6</v>
      </c>
      <c r="E358" t="s">
        <v>297</v>
      </c>
      <c r="F358" t="s">
        <v>298</v>
      </c>
      <c r="G358">
        <v>0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O358">
        <v>0</v>
      </c>
      <c r="P358" t="s">
        <v>3</v>
      </c>
    </row>
    <row r="360" spans="1:50" x14ac:dyDescent="0.2">
      <c r="A360">
        <v>-1</v>
      </c>
    </row>
    <row r="362" spans="1:50" x14ac:dyDescent="0.2">
      <c r="A362" s="4">
        <v>75</v>
      </c>
      <c r="B362" s="4" t="s">
        <v>299</v>
      </c>
      <c r="C362" s="4">
        <v>2025</v>
      </c>
      <c r="D362" s="4">
        <v>0</v>
      </c>
      <c r="E362" s="4">
        <v>10</v>
      </c>
      <c r="F362" s="4"/>
      <c r="G362" s="4">
        <v>0</v>
      </c>
      <c r="H362" s="4">
        <v>1</v>
      </c>
      <c r="I362" s="4">
        <v>1</v>
      </c>
      <c r="J362" s="4">
        <v>3</v>
      </c>
      <c r="K362" s="4">
        <v>0</v>
      </c>
      <c r="L362" s="4">
        <v>0</v>
      </c>
      <c r="M362" s="4">
        <v>1</v>
      </c>
      <c r="N362" s="4">
        <v>441957164</v>
      </c>
      <c r="O362" s="4">
        <v>1</v>
      </c>
    </row>
    <row r="363" spans="1:50" x14ac:dyDescent="0.2">
      <c r="A363" s="7">
        <v>1</v>
      </c>
      <c r="B363" s="7" t="s">
        <v>300</v>
      </c>
      <c r="C363" s="7" t="s">
        <v>301</v>
      </c>
      <c r="D363" s="7">
        <v>2025</v>
      </c>
      <c r="E363" s="7">
        <v>10</v>
      </c>
      <c r="F363" s="7">
        <v>1</v>
      </c>
      <c r="G363" s="7">
        <v>1</v>
      </c>
      <c r="H363" s="7">
        <v>0</v>
      </c>
      <c r="I363" s="7">
        <v>2</v>
      </c>
      <c r="J363" s="7">
        <v>1</v>
      </c>
      <c r="K363" s="7">
        <v>9.86</v>
      </c>
      <c r="L363" s="7">
        <v>7.66</v>
      </c>
      <c r="M363" s="7">
        <v>1</v>
      </c>
      <c r="N363" s="7">
        <v>1</v>
      </c>
      <c r="O363" s="7">
        <v>9.86</v>
      </c>
      <c r="P363" s="7">
        <v>7.66</v>
      </c>
      <c r="Q363" s="7">
        <v>1</v>
      </c>
      <c r="R363" s="7" t="s">
        <v>3</v>
      </c>
      <c r="S363" s="7" t="s">
        <v>3</v>
      </c>
      <c r="T363" s="7" t="s">
        <v>3</v>
      </c>
      <c r="U363" s="7" t="s">
        <v>3</v>
      </c>
      <c r="V363" s="7" t="s">
        <v>3</v>
      </c>
      <c r="W363" s="7" t="s">
        <v>3</v>
      </c>
      <c r="X363" s="7" t="s">
        <v>3</v>
      </c>
      <c r="Y363" s="7" t="s">
        <v>3</v>
      </c>
      <c r="Z363" s="7" t="s">
        <v>3</v>
      </c>
      <c r="AA363" s="7" t="s">
        <v>302</v>
      </c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>
        <v>441957165</v>
      </c>
      <c r="AO363" s="7"/>
      <c r="AP363" s="7"/>
      <c r="AQ363" s="7"/>
      <c r="AR363" s="7"/>
      <c r="AS363" s="7"/>
      <c r="AT363" s="7"/>
      <c r="AU363" s="7"/>
      <c r="AV363" s="7"/>
      <c r="AW363" s="7"/>
      <c r="AX363" s="7"/>
    </row>
    <row r="364" spans="1:50" x14ac:dyDescent="0.2">
      <c r="A364" s="4">
        <v>75</v>
      </c>
      <c r="B364" s="4" t="s">
        <v>303</v>
      </c>
      <c r="C364" s="4">
        <v>2000</v>
      </c>
      <c r="D364" s="4">
        <v>0</v>
      </c>
      <c r="E364" s="4">
        <v>1</v>
      </c>
      <c r="F364" s="4"/>
      <c r="G364" s="4">
        <v>0</v>
      </c>
      <c r="H364" s="4">
        <v>1</v>
      </c>
      <c r="I364" s="4">
        <v>1</v>
      </c>
      <c r="J364" s="4">
        <v>3</v>
      </c>
      <c r="K364" s="4">
        <v>0</v>
      </c>
      <c r="L364" s="4">
        <v>0</v>
      </c>
      <c r="M364" s="4">
        <v>0</v>
      </c>
      <c r="N364" s="4">
        <v>441957166</v>
      </c>
      <c r="O364" s="4">
        <v>2</v>
      </c>
    </row>
    <row r="365" spans="1:50" x14ac:dyDescent="0.2">
      <c r="A365" s="7">
        <v>1</v>
      </c>
      <c r="B365" s="7" t="s">
        <v>300</v>
      </c>
      <c r="C365" s="7" t="s">
        <v>301</v>
      </c>
      <c r="D365" s="7">
        <v>2000</v>
      </c>
      <c r="E365" s="7">
        <v>1</v>
      </c>
      <c r="F365" s="7">
        <v>1</v>
      </c>
      <c r="G365" s="7">
        <v>1</v>
      </c>
      <c r="H365" s="7">
        <v>0</v>
      </c>
      <c r="I365" s="7">
        <v>2</v>
      </c>
      <c r="J365" s="7">
        <v>1</v>
      </c>
      <c r="K365" s="7">
        <v>1</v>
      </c>
      <c r="L365" s="7">
        <v>1</v>
      </c>
      <c r="M365" s="7">
        <v>1</v>
      </c>
      <c r="N365" s="7">
        <v>1</v>
      </c>
      <c r="O365" s="7">
        <v>1</v>
      </c>
      <c r="P365" s="7">
        <v>1</v>
      </c>
      <c r="Q365" s="7">
        <v>1</v>
      </c>
      <c r="R365" s="7" t="s">
        <v>3</v>
      </c>
      <c r="S365" s="7" t="s">
        <v>3</v>
      </c>
      <c r="T365" s="7" t="s">
        <v>3</v>
      </c>
      <c r="U365" s="7" t="s">
        <v>3</v>
      </c>
      <c r="V365" s="7" t="s">
        <v>3</v>
      </c>
      <c r="W365" s="7" t="s">
        <v>3</v>
      </c>
      <c r="X365" s="7" t="s">
        <v>3</v>
      </c>
      <c r="Y365" s="7" t="s">
        <v>3</v>
      </c>
      <c r="Z365" s="7" t="s">
        <v>3</v>
      </c>
      <c r="AA365" s="7" t="s">
        <v>3</v>
      </c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>
        <v>441957167</v>
      </c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9" spans="1:5" x14ac:dyDescent="0.2">
      <c r="A369">
        <v>65</v>
      </c>
      <c r="C369">
        <v>1</v>
      </c>
      <c r="D369">
        <v>0</v>
      </c>
      <c r="E3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E10" sqref="E1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309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309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441957164</v>
      </c>
      <c r="E14" s="1">
        <v>441957166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20</v>
      </c>
      <c r="D16" s="8" t="s">
        <v>21</v>
      </c>
      <c r="E16" s="9">
        <f>ROUND((Source!P281)/1000,2)</f>
        <v>6.74</v>
      </c>
      <c r="F16" s="9">
        <f>ROUND((Source!P282)/1000,2)</f>
        <v>13.4</v>
      </c>
      <c r="G16" s="9">
        <f>ROUND((Source!P273)/1000,2)</f>
        <v>145.93</v>
      </c>
      <c r="H16" s="9">
        <f>ROUND((Source!P283)/1000+(Source!P284)/1000,2)</f>
        <v>0</v>
      </c>
      <c r="I16" s="9">
        <f>E16+F16+G16+H16</f>
        <v>166.07</v>
      </c>
      <c r="J16" s="9">
        <f>ROUND((Source!P279+Source!P278)/1000,2)</f>
        <v>6.82</v>
      </c>
      <c r="K16" s="9">
        <v>305.52999999999997</v>
      </c>
      <c r="L16" s="9">
        <v>0</v>
      </c>
      <c r="M16" s="9">
        <v>0</v>
      </c>
      <c r="N16" s="9">
        <f>I16+L16+M16</f>
        <v>166.07</v>
      </c>
      <c r="T16" s="10">
        <f>ROUND((Source!F281)/1000,2)</f>
        <v>0.61</v>
      </c>
      <c r="U16" s="10">
        <f>ROUND((Source!F282)/1000,2)</f>
        <v>0.31</v>
      </c>
      <c r="V16" s="10">
        <f>ROUND((Source!F273)/1000,2)</f>
        <v>19.05</v>
      </c>
      <c r="W16" s="10">
        <f>ROUND((Source!F283)/1000+(Source!F284)/1000,2)</f>
        <v>0</v>
      </c>
      <c r="X16" s="10">
        <f>T16+U16+V16+W16</f>
        <v>19.97</v>
      </c>
      <c r="Y16" s="10">
        <f>ROUND((Source!F279+Source!F278)/1000,2)</f>
        <v>0.12</v>
      </c>
      <c r="Z16" s="10">
        <v>39.450000000000003</v>
      </c>
      <c r="AA16" s="10">
        <v>0</v>
      </c>
      <c r="AB16" s="10">
        <v>0</v>
      </c>
      <c r="AC16" s="10">
        <f>X16+AA16+AB16</f>
        <v>19.97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156296.65</v>
      </c>
      <c r="AU16" s="9">
        <v>149231.1</v>
      </c>
      <c r="AV16" s="9">
        <v>0</v>
      </c>
      <c r="AW16" s="9">
        <v>145930.35</v>
      </c>
      <c r="AX16" s="9">
        <v>0</v>
      </c>
      <c r="AY16" s="9">
        <v>405.18</v>
      </c>
      <c r="AZ16" s="9">
        <v>159.22</v>
      </c>
      <c r="BA16" s="9">
        <v>6660.37</v>
      </c>
      <c r="BB16" s="9">
        <v>6735.99</v>
      </c>
      <c r="BC16" s="9">
        <v>13395.32</v>
      </c>
      <c r="BD16" s="9">
        <v>0</v>
      </c>
      <c r="BE16" s="9">
        <v>0</v>
      </c>
      <c r="BF16" s="9">
        <v>10.028515860000001</v>
      </c>
      <c r="BG16" s="9">
        <v>0</v>
      </c>
      <c r="BH16" s="9">
        <v>0</v>
      </c>
      <c r="BI16" s="9">
        <v>6476.12</v>
      </c>
      <c r="BJ16" s="9">
        <v>3288.89</v>
      </c>
      <c r="BK16" s="9">
        <v>166061.66</v>
      </c>
      <c r="BR16" s="10">
        <v>19798.169999999998</v>
      </c>
      <c r="BS16" s="10">
        <v>19652.759999999998</v>
      </c>
      <c r="BT16" s="10">
        <v>0</v>
      </c>
      <c r="BU16" s="10">
        <v>19050.96</v>
      </c>
      <c r="BV16" s="10">
        <v>0</v>
      </c>
      <c r="BW16" s="10">
        <v>25.77</v>
      </c>
      <c r="BX16" s="10">
        <v>2.86</v>
      </c>
      <c r="BY16" s="10">
        <v>119.64</v>
      </c>
      <c r="BZ16" s="10">
        <v>611.25</v>
      </c>
      <c r="CA16" s="10">
        <v>311.38</v>
      </c>
      <c r="CB16" s="10">
        <v>0</v>
      </c>
      <c r="CC16" s="10">
        <v>0</v>
      </c>
      <c r="CD16" s="10">
        <v>10.028515860000001</v>
      </c>
      <c r="CE16" s="10">
        <v>0</v>
      </c>
      <c r="CF16" s="10">
        <v>0</v>
      </c>
      <c r="CG16" s="10">
        <v>116.35</v>
      </c>
      <c r="CH16" s="10">
        <v>59.07</v>
      </c>
      <c r="CI16" s="10">
        <v>19973.59</v>
      </c>
    </row>
    <row r="18" spans="1:29" x14ac:dyDescent="0.2">
      <c r="A18">
        <v>51</v>
      </c>
      <c r="E18">
        <v>6.74</v>
      </c>
      <c r="F18">
        <v>13.4</v>
      </c>
      <c r="G18">
        <v>145.93</v>
      </c>
      <c r="H18">
        <v>0</v>
      </c>
      <c r="I18">
        <v>166.07</v>
      </c>
      <c r="J18">
        <v>6.82</v>
      </c>
      <c r="K18">
        <v>305.52999999999997</v>
      </c>
      <c r="L18">
        <v>0</v>
      </c>
      <c r="M18">
        <v>0</v>
      </c>
      <c r="N18">
        <v>166.07</v>
      </c>
      <c r="T18">
        <v>0.61</v>
      </c>
      <c r="U18">
        <v>0.31</v>
      </c>
      <c r="V18">
        <v>19.05</v>
      </c>
      <c r="W18">
        <v>0</v>
      </c>
      <c r="X18">
        <v>19.97</v>
      </c>
      <c r="Y18">
        <v>0.12</v>
      </c>
      <c r="Z18">
        <v>39.450000000000003</v>
      </c>
      <c r="AA18">
        <v>0</v>
      </c>
      <c r="AB18">
        <v>0</v>
      </c>
      <c r="AC18">
        <v>19.97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156296.65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19798.169999999998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149231.1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19652.759999999998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149231.1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19652.759999999998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3300.75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601.79999999999995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3300.75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601.79999999999995</v>
      </c>
    </row>
    <row r="27" spans="1:29" x14ac:dyDescent="0.2">
      <c r="A27" s="5">
        <v>50</v>
      </c>
      <c r="B27" s="5">
        <f>IF(SourceObSm!F27&lt;&gt;0,1,0)</f>
        <v>1</v>
      </c>
      <c r="C27" s="5">
        <v>0</v>
      </c>
      <c r="D27" s="5">
        <v>1</v>
      </c>
      <c r="E27" s="5">
        <v>216</v>
      </c>
      <c r="F27" s="5">
        <v>145930.35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19050.96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145930.35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19050.96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405.18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25.77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159.22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2.86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6660.37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119.64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6735.99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611.25</v>
      </c>
    </row>
    <row r="36" spans="1:16" x14ac:dyDescent="0.2">
      <c r="A36" s="5">
        <v>50</v>
      </c>
      <c r="B36" s="5">
        <f>IF(SourceObSm!F36&lt;&gt;0,1,0)</f>
        <v>1</v>
      </c>
      <c r="C36" s="5">
        <v>0</v>
      </c>
      <c r="D36" s="5">
        <v>1</v>
      </c>
      <c r="E36" s="5">
        <v>215</v>
      </c>
      <c r="F36" s="5">
        <v>13395.32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311.38</v>
      </c>
    </row>
    <row r="37" spans="1:16" x14ac:dyDescent="0.2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10.028515860000001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10.028515860000001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6476.12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116.35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3288.89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59.07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166061.66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19973.59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166061.66</v>
      </c>
      <c r="G47" s="5" t="s">
        <v>261</v>
      </c>
      <c r="H47" s="5" t="s">
        <v>262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19973.59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33212.33</v>
      </c>
      <c r="G48" s="5" t="s">
        <v>263</v>
      </c>
      <c r="H48" s="5" t="s">
        <v>264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3994.72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199273.99</v>
      </c>
      <c r="G49" s="5" t="s">
        <v>265</v>
      </c>
      <c r="H49" s="5" t="s">
        <v>266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23968.31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299</v>
      </c>
      <c r="C54" s="4">
        <v>2025</v>
      </c>
      <c r="D54" s="4">
        <v>0</v>
      </c>
      <c r="E54" s="4">
        <v>10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441957164</v>
      </c>
      <c r="O54" s="4">
        <v>1</v>
      </c>
    </row>
    <row r="55" spans="1:50" x14ac:dyDescent="0.2">
      <c r="A55" s="7">
        <v>1</v>
      </c>
      <c r="B55" s="7" t="s">
        <v>300</v>
      </c>
      <c r="C55" s="7" t="s">
        <v>301</v>
      </c>
      <c r="D55" s="7">
        <v>2025</v>
      </c>
      <c r="E55" s="7">
        <v>10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9.86</v>
      </c>
      <c r="L55" s="7">
        <v>7.66</v>
      </c>
      <c r="M55" s="7">
        <v>1</v>
      </c>
      <c r="N55" s="7">
        <v>1</v>
      </c>
      <c r="O55" s="7">
        <v>9.86</v>
      </c>
      <c r="P55" s="7">
        <v>7.66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302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441957165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303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441957166</v>
      </c>
      <c r="O56" s="4">
        <v>2</v>
      </c>
    </row>
    <row r="57" spans="1:50" x14ac:dyDescent="0.2">
      <c r="A57" s="7">
        <v>1</v>
      </c>
      <c r="B57" s="7" t="s">
        <v>300</v>
      </c>
      <c r="C57" s="7" t="s">
        <v>301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441957167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28</v>
      </c>
      <c r="F1" t="s">
        <v>28</v>
      </c>
      <c r="G1" t="s">
        <v>28</v>
      </c>
      <c r="H1" t="s">
        <v>3</v>
      </c>
      <c r="I1" t="s">
        <v>28</v>
      </c>
      <c r="J1" t="s">
        <v>28</v>
      </c>
      <c r="K1" t="s">
        <v>3</v>
      </c>
      <c r="L1" t="s">
        <v>3</v>
      </c>
      <c r="M1" t="s">
        <v>3</v>
      </c>
      <c r="N1" t="s">
        <v>3</v>
      </c>
      <c r="O1" t="s">
        <v>28</v>
      </c>
      <c r="P1" t="s">
        <v>3</v>
      </c>
      <c r="Q1" t="s">
        <v>3</v>
      </c>
      <c r="R1" t="s">
        <v>3</v>
      </c>
      <c r="S1" t="s">
        <v>304</v>
      </c>
      <c r="T1" t="s">
        <v>310</v>
      </c>
      <c r="U1" t="s">
        <v>305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28</v>
      </c>
      <c r="F2" t="s">
        <v>28</v>
      </c>
      <c r="G2" t="s">
        <v>28</v>
      </c>
      <c r="H2" t="s">
        <v>3</v>
      </c>
      <c r="I2" t="s">
        <v>28</v>
      </c>
      <c r="J2" t="s">
        <v>28</v>
      </c>
      <c r="K2" t="s">
        <v>3</v>
      </c>
      <c r="L2" t="s">
        <v>3</v>
      </c>
      <c r="M2" t="s">
        <v>3</v>
      </c>
      <c r="N2" t="s">
        <v>3</v>
      </c>
      <c r="O2" t="s">
        <v>28</v>
      </c>
      <c r="P2" t="s">
        <v>3</v>
      </c>
      <c r="Q2" t="s">
        <v>3</v>
      </c>
      <c r="R2" t="s">
        <v>3</v>
      </c>
      <c r="S2" t="s">
        <v>304</v>
      </c>
      <c r="T2" t="s">
        <v>310</v>
      </c>
      <c r="U2" t="s">
        <v>305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28</v>
      </c>
      <c r="F3" t="s">
        <v>28</v>
      </c>
      <c r="G3" t="s">
        <v>28</v>
      </c>
      <c r="H3" t="s">
        <v>3</v>
      </c>
      <c r="I3" t="s">
        <v>28</v>
      </c>
      <c r="J3" t="s">
        <v>28</v>
      </c>
      <c r="K3" t="s">
        <v>3</v>
      </c>
      <c r="L3" t="s">
        <v>3</v>
      </c>
      <c r="M3" t="s">
        <v>3</v>
      </c>
      <c r="N3" t="s">
        <v>3</v>
      </c>
      <c r="O3" t="s">
        <v>28</v>
      </c>
      <c r="P3" t="s">
        <v>3</v>
      </c>
      <c r="Q3" t="s">
        <v>3</v>
      </c>
      <c r="R3" t="s">
        <v>3</v>
      </c>
      <c r="S3" t="s">
        <v>304</v>
      </c>
      <c r="T3" t="s">
        <v>310</v>
      </c>
      <c r="U3" t="s">
        <v>305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28</v>
      </c>
      <c r="F4" t="s">
        <v>28</v>
      </c>
      <c r="G4" t="s">
        <v>28</v>
      </c>
      <c r="H4" t="s">
        <v>3</v>
      </c>
      <c r="I4" t="s">
        <v>28</v>
      </c>
      <c r="J4" t="s">
        <v>28</v>
      </c>
      <c r="K4" t="s">
        <v>3</v>
      </c>
      <c r="L4" t="s">
        <v>3</v>
      </c>
      <c r="M4" t="s">
        <v>3</v>
      </c>
      <c r="N4" t="s">
        <v>3</v>
      </c>
      <c r="O4" t="s">
        <v>28</v>
      </c>
      <c r="P4" t="s">
        <v>3</v>
      </c>
      <c r="Q4" t="s">
        <v>3</v>
      </c>
      <c r="R4" t="s">
        <v>3</v>
      </c>
      <c r="S4" t="s">
        <v>304</v>
      </c>
      <c r="T4" t="s">
        <v>310</v>
      </c>
      <c r="U4" t="s">
        <v>305</v>
      </c>
    </row>
    <row r="5" spans="1:21" x14ac:dyDescent="0.2">
      <c r="A5">
        <v>160</v>
      </c>
      <c r="B5">
        <v>1</v>
      </c>
      <c r="C5" t="s">
        <v>3</v>
      </c>
      <c r="D5" t="s">
        <v>3</v>
      </c>
      <c r="E5" t="s">
        <v>28</v>
      </c>
      <c r="F5" t="s">
        <v>28</v>
      </c>
      <c r="G5" t="s">
        <v>28</v>
      </c>
      <c r="H5" t="s">
        <v>3</v>
      </c>
      <c r="I5" t="s">
        <v>28</v>
      </c>
      <c r="J5" t="s">
        <v>28</v>
      </c>
      <c r="K5" t="s">
        <v>3</v>
      </c>
      <c r="L5" t="s">
        <v>3</v>
      </c>
      <c r="M5" t="s">
        <v>3</v>
      </c>
      <c r="N5" t="s">
        <v>3</v>
      </c>
      <c r="O5" t="s">
        <v>28</v>
      </c>
      <c r="P5" t="s">
        <v>3</v>
      </c>
      <c r="Q5" t="s">
        <v>3</v>
      </c>
      <c r="R5" t="s">
        <v>3</v>
      </c>
      <c r="S5" t="s">
        <v>304</v>
      </c>
      <c r="T5" t="s">
        <v>310</v>
      </c>
      <c r="U5" t="s">
        <v>305</v>
      </c>
    </row>
    <row r="6" spans="1:21" x14ac:dyDescent="0.2">
      <c r="A6">
        <v>161</v>
      </c>
      <c r="B6">
        <v>1</v>
      </c>
      <c r="C6" t="s">
        <v>3</v>
      </c>
      <c r="D6" t="s">
        <v>3</v>
      </c>
      <c r="E6" t="s">
        <v>28</v>
      </c>
      <c r="F6" t="s">
        <v>28</v>
      </c>
      <c r="G6" t="s">
        <v>28</v>
      </c>
      <c r="H6" t="s">
        <v>3</v>
      </c>
      <c r="I6" t="s">
        <v>28</v>
      </c>
      <c r="J6" t="s">
        <v>28</v>
      </c>
      <c r="K6" t="s">
        <v>3</v>
      </c>
      <c r="L6" t="s">
        <v>3</v>
      </c>
      <c r="M6" t="s">
        <v>3</v>
      </c>
      <c r="N6" t="s">
        <v>3</v>
      </c>
      <c r="O6" t="s">
        <v>28</v>
      </c>
      <c r="P6" t="s">
        <v>3</v>
      </c>
      <c r="Q6" t="s">
        <v>3</v>
      </c>
      <c r="R6" t="s">
        <v>3</v>
      </c>
      <c r="S6" t="s">
        <v>304</v>
      </c>
      <c r="T6" t="s">
        <v>310</v>
      </c>
      <c r="U6" t="s">
        <v>305</v>
      </c>
    </row>
    <row r="7" spans="1:21" x14ac:dyDescent="0.2">
      <c r="A7">
        <v>172</v>
      </c>
      <c r="B7">
        <v>1</v>
      </c>
      <c r="C7" t="s">
        <v>3</v>
      </c>
      <c r="D7" t="s">
        <v>3</v>
      </c>
      <c r="E7" t="s">
        <v>28</v>
      </c>
      <c r="F7" t="s">
        <v>28</v>
      </c>
      <c r="G7" t="s">
        <v>28</v>
      </c>
      <c r="H7" t="s">
        <v>3</v>
      </c>
      <c r="I7" t="s">
        <v>28</v>
      </c>
      <c r="J7" t="s">
        <v>28</v>
      </c>
      <c r="K7" t="s">
        <v>3</v>
      </c>
      <c r="L7" t="s">
        <v>3</v>
      </c>
      <c r="M7" t="s">
        <v>3</v>
      </c>
      <c r="N7" t="s">
        <v>3</v>
      </c>
      <c r="O7" t="s">
        <v>28</v>
      </c>
      <c r="P7" t="s">
        <v>3</v>
      </c>
      <c r="Q7" t="s">
        <v>3</v>
      </c>
      <c r="R7" t="s">
        <v>3</v>
      </c>
      <c r="S7" t="s">
        <v>304</v>
      </c>
      <c r="T7" t="s">
        <v>310</v>
      </c>
      <c r="U7" t="s">
        <v>305</v>
      </c>
    </row>
    <row r="8" spans="1:21" x14ac:dyDescent="0.2">
      <c r="A8">
        <v>173</v>
      </c>
      <c r="B8">
        <v>1</v>
      </c>
      <c r="C8" t="s">
        <v>3</v>
      </c>
      <c r="D8" t="s">
        <v>3</v>
      </c>
      <c r="E8" t="s">
        <v>28</v>
      </c>
      <c r="F8" t="s">
        <v>28</v>
      </c>
      <c r="G8" t="s">
        <v>28</v>
      </c>
      <c r="H8" t="s">
        <v>3</v>
      </c>
      <c r="I8" t="s">
        <v>28</v>
      </c>
      <c r="J8" t="s">
        <v>28</v>
      </c>
      <c r="K8" t="s">
        <v>3</v>
      </c>
      <c r="L8" t="s">
        <v>3</v>
      </c>
      <c r="M8" t="s">
        <v>3</v>
      </c>
      <c r="N8" t="s">
        <v>3</v>
      </c>
      <c r="O8" t="s">
        <v>28</v>
      </c>
      <c r="P8" t="s">
        <v>3</v>
      </c>
      <c r="Q8" t="s">
        <v>3</v>
      </c>
      <c r="R8" t="s">
        <v>3</v>
      </c>
      <c r="S8" t="s">
        <v>304</v>
      </c>
      <c r="T8" t="s">
        <v>310</v>
      </c>
      <c r="U8" t="s">
        <v>305</v>
      </c>
    </row>
    <row r="9" spans="1:21" x14ac:dyDescent="0.2">
      <c r="A9">
        <v>178</v>
      </c>
      <c r="B9">
        <v>1</v>
      </c>
      <c r="C9" t="s">
        <v>3</v>
      </c>
      <c r="D9" t="s">
        <v>3</v>
      </c>
      <c r="E9" t="s">
        <v>28</v>
      </c>
      <c r="F9" t="s">
        <v>28</v>
      </c>
      <c r="G9" t="s">
        <v>28</v>
      </c>
      <c r="H9" t="s">
        <v>3</v>
      </c>
      <c r="I9" t="s">
        <v>28</v>
      </c>
      <c r="J9" t="s">
        <v>28</v>
      </c>
      <c r="K9" t="s">
        <v>3</v>
      </c>
      <c r="L9" t="s">
        <v>3</v>
      </c>
      <c r="M9" t="s">
        <v>3</v>
      </c>
      <c r="N9" t="s">
        <v>3</v>
      </c>
      <c r="O9" t="s">
        <v>28</v>
      </c>
      <c r="P9" t="s">
        <v>3</v>
      </c>
      <c r="Q9" t="s">
        <v>3</v>
      </c>
      <c r="R9" t="s">
        <v>3</v>
      </c>
      <c r="S9" t="s">
        <v>304</v>
      </c>
      <c r="T9" t="s">
        <v>310</v>
      </c>
      <c r="U9" t="s">
        <v>305</v>
      </c>
    </row>
    <row r="10" spans="1:21" x14ac:dyDescent="0.2">
      <c r="A10">
        <v>179</v>
      </c>
      <c r="B10">
        <v>1</v>
      </c>
      <c r="C10" t="s">
        <v>3</v>
      </c>
      <c r="D10" t="s">
        <v>3</v>
      </c>
      <c r="E10" t="s">
        <v>28</v>
      </c>
      <c r="F10" t="s">
        <v>28</v>
      </c>
      <c r="G10" t="s">
        <v>28</v>
      </c>
      <c r="H10" t="s">
        <v>3</v>
      </c>
      <c r="I10" t="s">
        <v>28</v>
      </c>
      <c r="J10" t="s">
        <v>28</v>
      </c>
      <c r="K10" t="s">
        <v>3</v>
      </c>
      <c r="L10" t="s">
        <v>3</v>
      </c>
      <c r="M10" t="s">
        <v>3</v>
      </c>
      <c r="N10" t="s">
        <v>3</v>
      </c>
      <c r="O10" t="s">
        <v>28</v>
      </c>
      <c r="P10" t="s">
        <v>3</v>
      </c>
      <c r="Q10" t="s">
        <v>3</v>
      </c>
      <c r="R10" t="s">
        <v>3</v>
      </c>
      <c r="S10" t="s">
        <v>304</v>
      </c>
      <c r="T10" t="s">
        <v>310</v>
      </c>
      <c r="U10" t="s">
        <v>305</v>
      </c>
    </row>
    <row r="11" spans="1:21" x14ac:dyDescent="0.2">
      <c r="A11">
        <v>190</v>
      </c>
      <c r="B11">
        <v>1</v>
      </c>
      <c r="C11" t="s">
        <v>3</v>
      </c>
      <c r="D11" t="s">
        <v>231</v>
      </c>
      <c r="E11" t="s">
        <v>232</v>
      </c>
      <c r="F11" t="s">
        <v>232</v>
      </c>
      <c r="G11" t="s">
        <v>232</v>
      </c>
      <c r="H11" t="s">
        <v>3</v>
      </c>
      <c r="I11" t="s">
        <v>232</v>
      </c>
      <c r="J11" t="s">
        <v>232</v>
      </c>
      <c r="K11" t="s">
        <v>3</v>
      </c>
      <c r="L11" t="s">
        <v>3</v>
      </c>
      <c r="M11" t="s">
        <v>3</v>
      </c>
      <c r="N11" t="s">
        <v>231</v>
      </c>
      <c r="O11" t="s">
        <v>232</v>
      </c>
      <c r="P11" t="s">
        <v>3</v>
      </c>
      <c r="Q11" t="s">
        <v>3</v>
      </c>
      <c r="R11" t="s">
        <v>3</v>
      </c>
      <c r="S11" t="s">
        <v>306</v>
      </c>
      <c r="T11" t="s">
        <v>307</v>
      </c>
      <c r="U11" t="s">
        <v>308</v>
      </c>
    </row>
    <row r="12" spans="1:21" x14ac:dyDescent="0.2">
      <c r="A12">
        <v>191</v>
      </c>
      <c r="B12">
        <v>1</v>
      </c>
      <c r="C12" t="s">
        <v>3</v>
      </c>
      <c r="D12" t="s">
        <v>231</v>
      </c>
      <c r="E12" t="s">
        <v>232</v>
      </c>
      <c r="F12" t="s">
        <v>232</v>
      </c>
      <c r="G12" t="s">
        <v>232</v>
      </c>
      <c r="H12" t="s">
        <v>3</v>
      </c>
      <c r="I12" t="s">
        <v>232</v>
      </c>
      <c r="J12" t="s">
        <v>232</v>
      </c>
      <c r="K12" t="s">
        <v>3</v>
      </c>
      <c r="L12" t="s">
        <v>3</v>
      </c>
      <c r="M12" t="s">
        <v>3</v>
      </c>
      <c r="N12" t="s">
        <v>231</v>
      </c>
      <c r="O12" t="s">
        <v>232</v>
      </c>
      <c r="P12" t="s">
        <v>3</v>
      </c>
      <c r="Q12" t="s">
        <v>3</v>
      </c>
      <c r="R12" t="s">
        <v>3</v>
      </c>
      <c r="S12" t="s">
        <v>306</v>
      </c>
      <c r="T12" t="s">
        <v>307</v>
      </c>
      <c r="U12" t="s">
        <v>308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02-01-02_ РЩ-0,4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02-01-02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'02-01-02_1'!Заголовки_для_печати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2026-06-19T07:35:10Z</dcterms:created>
  <dcterms:modified xsi:type="dcterms:W3CDTF">2026-06-19T07:37:46Z</dcterms:modified>
</cp:coreProperties>
</file>